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3. Cash flow\"/>
    </mc:Choice>
  </mc:AlternateContent>
  <xr:revisionPtr revIDLastSave="0" documentId="8_{0FAC689A-0EC0-4696-B818-A00E23803B5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15" l="1"/>
  <c r="AA40" i="17"/>
  <c r="Z39" i="2"/>
  <c r="Z39" i="3"/>
  <c r="Y39" i="3"/>
  <c r="Z39" i="4"/>
  <c r="Y39" i="4"/>
  <c r="Z39" i="5"/>
  <c r="Z39" i="6"/>
  <c r="Z39" i="7"/>
  <c r="Y39" i="7"/>
  <c r="Y39" i="8"/>
  <c r="Z39" i="8" s="1"/>
  <c r="Y39" i="9"/>
  <c r="Z39" i="9" s="1"/>
  <c r="Z39" i="10"/>
  <c r="Z39" i="11"/>
  <c r="Z39" i="12"/>
  <c r="Y39" i="12"/>
  <c r="Z39" i="13"/>
  <c r="Y39" i="13"/>
  <c r="Y39" i="14"/>
  <c r="Z39" i="14" s="1"/>
  <c r="Z39" i="15"/>
  <c r="Z39" i="16"/>
  <c r="Y39" i="16"/>
  <c r="Y39" i="17"/>
  <c r="Z39" i="17" s="1"/>
  <c r="Z39" i="18"/>
  <c r="Z39" i="19"/>
  <c r="Z39" i="20"/>
  <c r="Z39" i="21"/>
  <c r="Z39" i="22"/>
  <c r="Z39" i="23"/>
  <c r="Z39" i="24"/>
  <c r="Z39" i="25"/>
  <c r="Z39" i="26"/>
  <c r="Z39" i="27"/>
  <c r="Z39" i="1"/>
  <c r="Y39" i="1"/>
  <c r="W39" i="2"/>
  <c r="Y39" i="2" s="1"/>
  <c r="J39" i="2"/>
  <c r="W39" i="3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W39" i="9"/>
  <c r="J39" i="9"/>
  <c r="W39" i="10"/>
  <c r="Y39" i="10" s="1"/>
  <c r="J39" i="10"/>
  <c r="W39" i="11"/>
  <c r="Y39" i="11" s="1"/>
  <c r="J39" i="11"/>
  <c r="W39" i="12"/>
  <c r="J39" i="12"/>
  <c r="W39" i="13"/>
  <c r="J39" i="13"/>
  <c r="W39" i="14"/>
  <c r="J39" i="14"/>
  <c r="W39" i="15"/>
  <c r="Y39" i="15" s="1"/>
  <c r="J39" i="15"/>
  <c r="W39" i="16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Z39" i="28" s="1"/>
  <c r="J39" i="28"/>
  <c r="W39" i="1"/>
  <c r="J39" i="1"/>
  <c r="P38" i="6"/>
  <c r="E38" i="6"/>
  <c r="E40" i="6" s="1"/>
  <c r="V38" i="18"/>
  <c r="F38" i="20"/>
  <c r="F40" i="20" s="1"/>
  <c r="N38" i="23"/>
  <c r="W38" i="26"/>
  <c r="G38" i="28"/>
  <c r="G40" i="28" s="1"/>
  <c r="H39" i="28" s="1"/>
  <c r="H40" i="28" s="1"/>
  <c r="I39" i="28" s="1"/>
  <c r="I40" i="28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L38" i="10" s="1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L38" i="14" s="1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F38" i="17" s="1"/>
  <c r="F40" i="17" s="1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N38" i="20" s="1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V38" i="23" s="1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G38" i="25" s="1"/>
  <c r="G40" i="25" s="1"/>
  <c r="H39" i="25" s="1"/>
  <c r="H40" i="25" s="1"/>
  <c r="I39" i="25" s="1"/>
  <c r="I40" i="25" s="1"/>
  <c r="J40" i="25" s="1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O38" i="28" s="1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D17" i="5"/>
  <c r="D38" i="5" s="1"/>
  <c r="D40" i="5" s="1"/>
  <c r="C17" i="5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T17" i="6"/>
  <c r="T38" i="6" s="1"/>
  <c r="S17" i="6"/>
  <c r="R17" i="6"/>
  <c r="R38" i="6" s="1"/>
  <c r="Q17" i="6"/>
  <c r="Q38" i="6" s="1"/>
  <c r="P17" i="6"/>
  <c r="O17" i="6"/>
  <c r="O38" i="6" s="1"/>
  <c r="N17" i="6"/>
  <c r="N38" i="6" s="1"/>
  <c r="M17" i="6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D17" i="6"/>
  <c r="D38" i="6" s="1"/>
  <c r="D40" i="6" s="1"/>
  <c r="C17" i="6"/>
  <c r="AA17" i="7"/>
  <c r="AA38" i="7" s="1"/>
  <c r="AA40" i="7" s="1"/>
  <c r="Y17" i="7"/>
  <c r="X17" i="7"/>
  <c r="W17" i="7"/>
  <c r="W38" i="7" s="1"/>
  <c r="V17" i="7"/>
  <c r="V38" i="7" s="1"/>
  <c r="U17" i="7"/>
  <c r="T17" i="7"/>
  <c r="T38" i="7" s="1"/>
  <c r="S17" i="7"/>
  <c r="R17" i="7"/>
  <c r="R38" i="7" s="1"/>
  <c r="Q17" i="7"/>
  <c r="Q38" i="7" s="1"/>
  <c r="P17" i="7"/>
  <c r="O17" i="7"/>
  <c r="O38" i="7" s="1"/>
  <c r="N17" i="7"/>
  <c r="N38" i="7" s="1"/>
  <c r="M17" i="7"/>
  <c r="L17" i="7"/>
  <c r="L38" i="7" s="1"/>
  <c r="K17" i="7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X38" i="8" s="1"/>
  <c r="W17" i="8"/>
  <c r="W38" i="8" s="1"/>
  <c r="V17" i="8"/>
  <c r="U17" i="8"/>
  <c r="U38" i="8" s="1"/>
  <c r="T17" i="8"/>
  <c r="S17" i="8"/>
  <c r="S38" i="8" s="1"/>
  <c r="R17" i="8"/>
  <c r="R38" i="8" s="1"/>
  <c r="Q17" i="8"/>
  <c r="P17" i="8"/>
  <c r="P38" i="8" s="1"/>
  <c r="O17" i="8"/>
  <c r="O38" i="8" s="1"/>
  <c r="N17" i="8"/>
  <c r="M17" i="8"/>
  <c r="M38" i="8" s="1"/>
  <c r="L17" i="8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K17" i="9"/>
  <c r="K38" i="9" s="1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F17" i="9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X17" i="10"/>
  <c r="Z17" i="10" s="1"/>
  <c r="W17" i="10"/>
  <c r="W38" i="10" s="1"/>
  <c r="V17" i="10"/>
  <c r="U17" i="10"/>
  <c r="U38" i="10" s="1"/>
  <c r="T17" i="10"/>
  <c r="S17" i="10"/>
  <c r="S38" i="10" s="1"/>
  <c r="R17" i="10"/>
  <c r="R38" i="10" s="1"/>
  <c r="Q17" i="10"/>
  <c r="P17" i="10"/>
  <c r="P38" i="10" s="1"/>
  <c r="O17" i="10"/>
  <c r="O38" i="10" s="1"/>
  <c r="N17" i="10"/>
  <c r="M17" i="10"/>
  <c r="L17" i="10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F17" i="10"/>
  <c r="E17" i="10"/>
  <c r="D17" i="10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U17" i="11"/>
  <c r="T17" i="11"/>
  <c r="S17" i="11"/>
  <c r="S38" i="11" s="1"/>
  <c r="R17" i="11"/>
  <c r="R38" i="11" s="1"/>
  <c r="Q17" i="11"/>
  <c r="P17" i="11"/>
  <c r="P38" i="11" s="1"/>
  <c r="O17" i="11"/>
  <c r="O38" i="11" s="1"/>
  <c r="N17" i="11"/>
  <c r="M17" i="1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E17" i="11"/>
  <c r="D17" i="11"/>
  <c r="C17" i="11"/>
  <c r="C38" i="11" s="1"/>
  <c r="C40" i="11" s="1"/>
  <c r="AA17" i="12"/>
  <c r="AA38" i="12" s="1"/>
  <c r="AA40" i="12" s="1"/>
  <c r="Y17" i="12"/>
  <c r="X17" i="12"/>
  <c r="W17" i="12"/>
  <c r="W38" i="12" s="1"/>
  <c r="V17" i="12"/>
  <c r="V38" i="12" s="1"/>
  <c r="U17" i="12"/>
  <c r="T17" i="12"/>
  <c r="S17" i="12"/>
  <c r="S38" i="12" s="1"/>
  <c r="R17" i="12"/>
  <c r="R38" i="12" s="1"/>
  <c r="Q17" i="12"/>
  <c r="P17" i="12"/>
  <c r="P38" i="12" s="1"/>
  <c r="O17" i="12"/>
  <c r="O38" i="12" s="1"/>
  <c r="N17" i="12"/>
  <c r="M17" i="12"/>
  <c r="L17" i="12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F17" i="12"/>
  <c r="E17" i="12"/>
  <c r="D17" i="12"/>
  <c r="C17" i="12"/>
  <c r="C38" i="12" s="1"/>
  <c r="C40" i="12" s="1"/>
  <c r="AA17" i="13"/>
  <c r="AA38" i="13" s="1"/>
  <c r="AA40" i="13" s="1"/>
  <c r="Y17" i="13"/>
  <c r="X17" i="13"/>
  <c r="W17" i="13"/>
  <c r="W38" i="13" s="1"/>
  <c r="V17" i="13"/>
  <c r="U17" i="13"/>
  <c r="U38" i="13" s="1"/>
  <c r="T17" i="13"/>
  <c r="S17" i="13"/>
  <c r="S38" i="13" s="1"/>
  <c r="R17" i="13"/>
  <c r="R38" i="13" s="1"/>
  <c r="Q17" i="13"/>
  <c r="P17" i="13"/>
  <c r="P38" i="13" s="1"/>
  <c r="O17" i="13"/>
  <c r="O38" i="13" s="1"/>
  <c r="N17" i="13"/>
  <c r="M17" i="13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E17" i="13"/>
  <c r="D17" i="13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U17" i="14"/>
  <c r="T17" i="14"/>
  <c r="S17" i="14"/>
  <c r="S38" i="14" s="1"/>
  <c r="R17" i="14"/>
  <c r="R38" i="14" s="1"/>
  <c r="Q17" i="14"/>
  <c r="P17" i="14"/>
  <c r="P38" i="14" s="1"/>
  <c r="O17" i="14"/>
  <c r="O38" i="14" s="1"/>
  <c r="N17" i="14"/>
  <c r="M17" i="14"/>
  <c r="L17" i="14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E17" i="14"/>
  <c r="D17" i="14"/>
  <c r="C17" i="14"/>
  <c r="C38" i="14" s="1"/>
  <c r="C40" i="14" s="1"/>
  <c r="AA17" i="15"/>
  <c r="AA38" i="15" s="1"/>
  <c r="Y17" i="15"/>
  <c r="Y38" i="15" s="1"/>
  <c r="Y40" i="15" s="1"/>
  <c r="X17" i="15"/>
  <c r="X38" i="15" s="1"/>
  <c r="X40" i="15" s="1"/>
  <c r="Z40" i="15" s="1"/>
  <c r="W17" i="15"/>
  <c r="V17" i="15"/>
  <c r="U17" i="15"/>
  <c r="T17" i="15"/>
  <c r="T38" i="15" s="1"/>
  <c r="S17" i="15"/>
  <c r="S38" i="15" s="1"/>
  <c r="R17" i="15"/>
  <c r="Q17" i="15"/>
  <c r="Q38" i="15" s="1"/>
  <c r="P17" i="15"/>
  <c r="P38" i="15" s="1"/>
  <c r="O17" i="15"/>
  <c r="N17" i="15"/>
  <c r="M17" i="15"/>
  <c r="L17" i="15"/>
  <c r="L38" i="15" s="1"/>
  <c r="K17" i="15"/>
  <c r="K38" i="15" s="1"/>
  <c r="J17" i="15"/>
  <c r="I17" i="15"/>
  <c r="I38" i="15" s="1"/>
  <c r="H17" i="15"/>
  <c r="H38" i="15" s="1"/>
  <c r="G17" i="15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Z17" i="16"/>
  <c r="Y17" i="16"/>
  <c r="Y38" i="16" s="1"/>
  <c r="Y40" i="16" s="1"/>
  <c r="X17" i="16"/>
  <c r="X38" i="16" s="1"/>
  <c r="W17" i="16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F17" i="16"/>
  <c r="E17" i="16"/>
  <c r="E38" i="16" s="1"/>
  <c r="E40" i="16" s="1"/>
  <c r="D17" i="16"/>
  <c r="D38" i="16" s="1"/>
  <c r="D40" i="16" s="1"/>
  <c r="C17" i="16"/>
  <c r="AA17" i="17"/>
  <c r="AA38" i="17" s="1"/>
  <c r="Y17" i="17"/>
  <c r="Y38" i="17" s="1"/>
  <c r="Y40" i="17" s="1"/>
  <c r="X17" i="17"/>
  <c r="W17" i="17"/>
  <c r="V17" i="17"/>
  <c r="V38" i="17" s="1"/>
  <c r="U17" i="17"/>
  <c r="U38" i="17" s="1"/>
  <c r="T17" i="17"/>
  <c r="T38" i="17" s="1"/>
  <c r="S17" i="17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J17" i="17"/>
  <c r="J38" i="17" s="1"/>
  <c r="I17" i="17"/>
  <c r="I38" i="17" s="1"/>
  <c r="H17" i="17"/>
  <c r="H38" i="17" s="1"/>
  <c r="G17" i="17"/>
  <c r="F17" i="17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Y38" i="18" s="1"/>
  <c r="Y40" i="18" s="1"/>
  <c r="X17" i="18"/>
  <c r="W17" i="18"/>
  <c r="V17" i="18"/>
  <c r="U17" i="18"/>
  <c r="U38" i="18" s="1"/>
  <c r="T17" i="18"/>
  <c r="T38" i="18" s="1"/>
  <c r="S17" i="18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D17" i="19"/>
  <c r="D38" i="19" s="1"/>
  <c r="D40" i="19" s="1"/>
  <c r="C17" i="19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T17" i="20"/>
  <c r="T38" i="20" s="1"/>
  <c r="S17" i="20"/>
  <c r="R17" i="20"/>
  <c r="R38" i="20" s="1"/>
  <c r="Q17" i="20"/>
  <c r="Q38" i="20" s="1"/>
  <c r="P17" i="20"/>
  <c r="P38" i="20" s="1"/>
  <c r="O17" i="20"/>
  <c r="O38" i="20" s="1"/>
  <c r="N17" i="20"/>
  <c r="M17" i="20"/>
  <c r="L17" i="20"/>
  <c r="L38" i="20" s="1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E17" i="20"/>
  <c r="D17" i="20"/>
  <c r="D38" i="20" s="1"/>
  <c r="D40" i="20" s="1"/>
  <c r="C17" i="20"/>
  <c r="AA17" i="21"/>
  <c r="AA38" i="21" s="1"/>
  <c r="AA40" i="21" s="1"/>
  <c r="Y17" i="21"/>
  <c r="Y38" i="21" s="1"/>
  <c r="X17" i="21"/>
  <c r="W17" i="21"/>
  <c r="W38" i="21" s="1"/>
  <c r="V17" i="21"/>
  <c r="V38" i="21" s="1"/>
  <c r="U17" i="2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L38" i="21" s="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T17" i="22"/>
  <c r="T38" i="22" s="1"/>
  <c r="S17" i="22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D17" i="22"/>
  <c r="D38" i="22" s="1"/>
  <c r="D40" i="22" s="1"/>
  <c r="C17" i="22"/>
  <c r="AA17" i="23"/>
  <c r="AA38" i="23" s="1"/>
  <c r="AA40" i="23" s="1"/>
  <c r="Y17" i="23"/>
  <c r="X17" i="23"/>
  <c r="X38" i="23" s="1"/>
  <c r="X40" i="23" s="1"/>
  <c r="W17" i="23"/>
  <c r="W38" i="23" s="1"/>
  <c r="V17" i="23"/>
  <c r="U17" i="23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D17" i="23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W38" i="24" s="1"/>
  <c r="V17" i="24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U38" i="25" s="1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J17" i="25"/>
  <c r="J38" i="25" s="1"/>
  <c r="I17" i="25"/>
  <c r="I38" i="25" s="1"/>
  <c r="H17" i="25"/>
  <c r="H38" i="25" s="1"/>
  <c r="G17" i="25"/>
  <c r="F17" i="25"/>
  <c r="E17" i="25"/>
  <c r="E38" i="25" s="1"/>
  <c r="E40" i="25" s="1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W17" i="26"/>
  <c r="V17" i="26"/>
  <c r="U17" i="26"/>
  <c r="U38" i="26" s="1"/>
  <c r="T17" i="26"/>
  <c r="T38" i="26" s="1"/>
  <c r="S17" i="26"/>
  <c r="R17" i="26"/>
  <c r="R38" i="26" s="1"/>
  <c r="Q17" i="26"/>
  <c r="Q38" i="26" s="1"/>
  <c r="P17" i="26"/>
  <c r="P38" i="26" s="1"/>
  <c r="O17" i="26"/>
  <c r="O38" i="26" s="1"/>
  <c r="N17" i="26"/>
  <c r="M17" i="26"/>
  <c r="M38" i="26" s="1"/>
  <c r="L17" i="26"/>
  <c r="L38" i="26" s="1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W17" i="27"/>
  <c r="W38" i="27" s="1"/>
  <c r="V17" i="27"/>
  <c r="U17" i="27"/>
  <c r="U38" i="27" s="1"/>
  <c r="T17" i="27"/>
  <c r="T38" i="27" s="1"/>
  <c r="S17" i="27"/>
  <c r="R17" i="27"/>
  <c r="R38" i="27" s="1"/>
  <c r="Q17" i="27"/>
  <c r="Q38" i="27" s="1"/>
  <c r="P17" i="27"/>
  <c r="P38" i="27" s="1"/>
  <c r="O17" i="27"/>
  <c r="O38" i="27" s="1"/>
  <c r="N17" i="27"/>
  <c r="M17" i="27"/>
  <c r="M38" i="27" s="1"/>
  <c r="L17" i="27"/>
  <c r="L38" i="27" s="1"/>
  <c r="K17" i="27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W17" i="28"/>
  <c r="W38" i="28" s="1"/>
  <c r="V17" i="28"/>
  <c r="U17" i="28"/>
  <c r="U38" i="28" s="1"/>
  <c r="T17" i="28"/>
  <c r="T38" i="28" s="1"/>
  <c r="S17" i="28"/>
  <c r="R17" i="28"/>
  <c r="R38" i="28" s="1"/>
  <c r="Q17" i="28"/>
  <c r="Q38" i="28" s="1"/>
  <c r="P17" i="28"/>
  <c r="P38" i="28" s="1"/>
  <c r="O17" i="28"/>
  <c r="N17" i="28"/>
  <c r="M17" i="28"/>
  <c r="M38" i="28" s="1"/>
  <c r="L17" i="28"/>
  <c r="L38" i="28" s="1"/>
  <c r="K17" i="28"/>
  <c r="J17" i="28"/>
  <c r="J38" i="28" s="1"/>
  <c r="I17" i="28"/>
  <c r="I38" i="28" s="1"/>
  <c r="H17" i="28"/>
  <c r="H38" i="28" s="1"/>
  <c r="G17" i="28"/>
  <c r="F17" i="28"/>
  <c r="E17" i="28"/>
  <c r="E38" i="28" s="1"/>
  <c r="E40" i="28" s="1"/>
  <c r="D17" i="28"/>
  <c r="D38" i="28" s="1"/>
  <c r="D40" i="28" s="1"/>
  <c r="C17" i="28"/>
  <c r="AA17" i="1"/>
  <c r="AA38" i="1" s="1"/>
  <c r="AA40" i="1" s="1"/>
  <c r="Y17" i="1"/>
  <c r="Y38" i="1" s="1"/>
  <c r="X17" i="1"/>
  <c r="W17" i="1"/>
  <c r="W38" i="1" s="1"/>
  <c r="V17" i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E38" i="1" s="1"/>
  <c r="E40" i="1" s="1"/>
  <c r="D17" i="1"/>
  <c r="D38" i="1" s="1"/>
  <c r="D40" i="1" s="1"/>
  <c r="C17" i="1"/>
  <c r="J40" i="4" l="1"/>
  <c r="K39" i="4"/>
  <c r="J40" i="1"/>
  <c r="K39" i="1"/>
  <c r="I40" i="11"/>
  <c r="K39" i="11" s="1"/>
  <c r="S38" i="27"/>
  <c r="Z17" i="14"/>
  <c r="X38" i="14"/>
  <c r="K38" i="22"/>
  <c r="K38" i="21"/>
  <c r="S38" i="20"/>
  <c r="C38" i="17"/>
  <c r="C40" i="17" s="1"/>
  <c r="Z17" i="1"/>
  <c r="X38" i="1"/>
  <c r="X40" i="1" s="1"/>
  <c r="Z40" i="1" s="1"/>
  <c r="Z17" i="28"/>
  <c r="X38" i="28"/>
  <c r="Z17" i="27"/>
  <c r="X38" i="27"/>
  <c r="Z17" i="26"/>
  <c r="X38" i="26"/>
  <c r="Z17" i="25"/>
  <c r="X38" i="25"/>
  <c r="X40" i="24"/>
  <c r="Z40" i="24" s="1"/>
  <c r="Z38" i="24"/>
  <c r="I40" i="22"/>
  <c r="I40" i="21"/>
  <c r="I40" i="20"/>
  <c r="I40" i="19"/>
  <c r="J40" i="19" s="1"/>
  <c r="G38" i="18"/>
  <c r="G40" i="18" s="1"/>
  <c r="H39" i="18" s="1"/>
  <c r="H40" i="18" s="1"/>
  <c r="I39" i="18" s="1"/>
  <c r="I40" i="18" s="1"/>
  <c r="O38" i="18"/>
  <c r="W38" i="18"/>
  <c r="G38" i="17"/>
  <c r="G40" i="17" s="1"/>
  <c r="H39" i="17" s="1"/>
  <c r="H40" i="17" s="1"/>
  <c r="I39" i="17" s="1"/>
  <c r="I40" i="17" s="1"/>
  <c r="O38" i="17"/>
  <c r="W38" i="17"/>
  <c r="G38" i="16"/>
  <c r="G40" i="16" s="1"/>
  <c r="H39" i="16" s="1"/>
  <c r="H40" i="16" s="1"/>
  <c r="I39" i="16" s="1"/>
  <c r="I40" i="16" s="1"/>
  <c r="K39" i="16" s="1"/>
  <c r="O38" i="16"/>
  <c r="W38" i="16"/>
  <c r="F38" i="15"/>
  <c r="F40" i="15" s="1"/>
  <c r="N38" i="15"/>
  <c r="V38" i="15"/>
  <c r="E38" i="14"/>
  <c r="E40" i="14" s="1"/>
  <c r="M38" i="14"/>
  <c r="U38" i="14"/>
  <c r="E38" i="13"/>
  <c r="E40" i="13" s="1"/>
  <c r="M38" i="13"/>
  <c r="E38" i="12"/>
  <c r="E40" i="12" s="1"/>
  <c r="M38" i="12"/>
  <c r="U38" i="12"/>
  <c r="E38" i="11"/>
  <c r="E40" i="11" s="1"/>
  <c r="M38" i="11"/>
  <c r="U38" i="11"/>
  <c r="E38" i="10"/>
  <c r="E40" i="10" s="1"/>
  <c r="M38" i="10"/>
  <c r="C38" i="25"/>
  <c r="C40" i="25" s="1"/>
  <c r="Z17" i="13"/>
  <c r="X38" i="13"/>
  <c r="K38" i="20"/>
  <c r="Y40" i="1"/>
  <c r="Z17" i="22"/>
  <c r="X38" i="22"/>
  <c r="Z17" i="21"/>
  <c r="X38" i="21"/>
  <c r="X40" i="21" s="1"/>
  <c r="Z17" i="20"/>
  <c r="X38" i="20"/>
  <c r="Z17" i="19"/>
  <c r="X38" i="19"/>
  <c r="Z17" i="18"/>
  <c r="X38" i="18"/>
  <c r="Z17" i="17"/>
  <c r="X38" i="17"/>
  <c r="X40" i="16"/>
  <c r="Z40" i="16" s="1"/>
  <c r="Z38" i="16"/>
  <c r="G38" i="15"/>
  <c r="G40" i="15" s="1"/>
  <c r="H39" i="15" s="1"/>
  <c r="H40" i="15" s="1"/>
  <c r="I39" i="15" s="1"/>
  <c r="I40" i="15" s="1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F38" i="11"/>
  <c r="F40" i="11" s="1"/>
  <c r="N38" i="11"/>
  <c r="V38" i="11"/>
  <c r="F38" i="10"/>
  <c r="F40" i="10" s="1"/>
  <c r="N38" i="10"/>
  <c r="V38" i="10"/>
  <c r="F38" i="9"/>
  <c r="F40" i="9" s="1"/>
  <c r="V38" i="9"/>
  <c r="F38" i="8"/>
  <c r="F40" i="8" s="1"/>
  <c r="N38" i="8"/>
  <c r="V38" i="8"/>
  <c r="E38" i="7"/>
  <c r="E40" i="7" s="1"/>
  <c r="M38" i="7"/>
  <c r="U38" i="7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K38" i="1"/>
  <c r="C38" i="28"/>
  <c r="C40" i="28" s="1"/>
  <c r="S38" i="28"/>
  <c r="S38" i="25"/>
  <c r="S38" i="24"/>
  <c r="Z17" i="12"/>
  <c r="X38" i="12"/>
  <c r="S38" i="22"/>
  <c r="C38" i="19"/>
  <c r="C40" i="19" s="1"/>
  <c r="S38" i="17"/>
  <c r="AA38" i="16"/>
  <c r="AA40" i="16" s="1"/>
  <c r="Z17" i="15"/>
  <c r="Q38" i="13"/>
  <c r="I38" i="12"/>
  <c r="Y38" i="12"/>
  <c r="Y40" i="12" s="1"/>
  <c r="Q38" i="10"/>
  <c r="Y38" i="8"/>
  <c r="Y40" i="8" s="1"/>
  <c r="H38" i="7"/>
  <c r="H40" i="7" s="1"/>
  <c r="I39" i="7" s="1"/>
  <c r="I40" i="7" s="1"/>
  <c r="X38" i="7"/>
  <c r="X40" i="7" s="1"/>
  <c r="Z17" i="6"/>
  <c r="X38" i="6"/>
  <c r="Z17" i="5"/>
  <c r="X38" i="5"/>
  <c r="Z17" i="4"/>
  <c r="X38" i="4"/>
  <c r="Z17" i="3"/>
  <c r="X38" i="3"/>
  <c r="Z17" i="2"/>
  <c r="X38" i="2"/>
  <c r="X38" i="10"/>
  <c r="H40" i="12"/>
  <c r="I39" i="12" s="1"/>
  <c r="Z38" i="15"/>
  <c r="K38" i="28"/>
  <c r="K38" i="27"/>
  <c r="K38" i="26"/>
  <c r="C38" i="24"/>
  <c r="C40" i="24" s="1"/>
  <c r="H40" i="13"/>
  <c r="I39" i="13" s="1"/>
  <c r="I40" i="13" s="1"/>
  <c r="Z17" i="11"/>
  <c r="X38" i="11"/>
  <c r="C38" i="22"/>
  <c r="C40" i="22" s="1"/>
  <c r="C38" i="20"/>
  <c r="C40" i="20" s="1"/>
  <c r="S38" i="19"/>
  <c r="C38" i="18"/>
  <c r="C40" i="18" s="1"/>
  <c r="S38" i="18"/>
  <c r="K38" i="16"/>
  <c r="I38" i="14"/>
  <c r="Y38" i="11"/>
  <c r="Y40" i="11" s="1"/>
  <c r="I38" i="9"/>
  <c r="I40" i="9" s="1"/>
  <c r="D38" i="23"/>
  <c r="D40" i="23" s="1"/>
  <c r="L38" i="23"/>
  <c r="T38" i="23"/>
  <c r="Z17" i="8"/>
  <c r="Z17" i="7"/>
  <c r="Y38" i="7"/>
  <c r="Z17" i="23"/>
  <c r="Y38" i="23"/>
  <c r="I40" i="14"/>
  <c r="J40" i="14" s="1"/>
  <c r="S38" i="1"/>
  <c r="C38" i="27"/>
  <c r="C40" i="27" s="1"/>
  <c r="S38" i="26"/>
  <c r="Z17" i="9"/>
  <c r="X38" i="9"/>
  <c r="X40" i="8"/>
  <c r="Z40" i="8" s="1"/>
  <c r="C38" i="21"/>
  <c r="C40" i="21" s="1"/>
  <c r="C38" i="16"/>
  <c r="C40" i="16" s="1"/>
  <c r="J38" i="15"/>
  <c r="Q38" i="14"/>
  <c r="Y38" i="13"/>
  <c r="Y40" i="13" s="1"/>
  <c r="Y38" i="10"/>
  <c r="Y40" i="10" s="1"/>
  <c r="Q38" i="8"/>
  <c r="V38" i="1"/>
  <c r="V38" i="28"/>
  <c r="F38" i="27"/>
  <c r="F40" i="27" s="1"/>
  <c r="N38" i="27"/>
  <c r="V38" i="27"/>
  <c r="F38" i="26"/>
  <c r="F40" i="26" s="1"/>
  <c r="N38" i="26"/>
  <c r="V38" i="26"/>
  <c r="F38" i="25"/>
  <c r="F40" i="25" s="1"/>
  <c r="N38" i="25"/>
  <c r="V38" i="25"/>
  <c r="F38" i="24"/>
  <c r="F40" i="24" s="1"/>
  <c r="N38" i="24"/>
  <c r="V38" i="24"/>
  <c r="E38" i="23"/>
  <c r="E40" i="23" s="1"/>
  <c r="M38" i="23"/>
  <c r="U38" i="23"/>
  <c r="E38" i="22"/>
  <c r="E40" i="22" s="1"/>
  <c r="M38" i="22"/>
  <c r="U38" i="22"/>
  <c r="E38" i="21"/>
  <c r="E40" i="21" s="1"/>
  <c r="M38" i="21"/>
  <c r="U38" i="21"/>
  <c r="E38" i="20"/>
  <c r="E40" i="20" s="1"/>
  <c r="M38" i="20"/>
  <c r="U38" i="20"/>
  <c r="E38" i="19"/>
  <c r="E40" i="19" s="1"/>
  <c r="M38" i="19"/>
  <c r="Z27" i="23"/>
  <c r="Z38" i="21"/>
  <c r="Y40" i="21"/>
  <c r="C38" i="1"/>
  <c r="C40" i="1" s="1"/>
  <c r="C38" i="26"/>
  <c r="C40" i="26" s="1"/>
  <c r="K38" i="25"/>
  <c r="K38" i="24"/>
  <c r="S38" i="21"/>
  <c r="K38" i="19"/>
  <c r="K38" i="18"/>
  <c r="K38" i="17"/>
  <c r="R38" i="15"/>
  <c r="Y38" i="14"/>
  <c r="Y40" i="14" s="1"/>
  <c r="Q38" i="12"/>
  <c r="Q38" i="11"/>
  <c r="I38" i="10"/>
  <c r="I40" i="10" s="1"/>
  <c r="Q38" i="9"/>
  <c r="I38" i="8"/>
  <c r="I40" i="8" s="1"/>
  <c r="P38" i="7"/>
  <c r="F38" i="1"/>
  <c r="F40" i="1" s="1"/>
  <c r="N38" i="1"/>
  <c r="F38" i="28"/>
  <c r="F40" i="28" s="1"/>
  <c r="N38" i="28"/>
  <c r="F38" i="16"/>
  <c r="F40" i="16" s="1"/>
  <c r="N38" i="16"/>
  <c r="V38" i="16"/>
  <c r="M38" i="15"/>
  <c r="U38" i="15"/>
  <c r="D38" i="14"/>
  <c r="D40" i="14" s="1"/>
  <c r="T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T38" i="10"/>
  <c r="D38" i="9"/>
  <c r="D40" i="9" s="1"/>
  <c r="L38" i="9"/>
  <c r="T38" i="9"/>
  <c r="D38" i="8"/>
  <c r="D40" i="8" s="1"/>
  <c r="L38" i="8"/>
  <c r="T38" i="8"/>
  <c r="K38" i="7"/>
  <c r="S38" i="7"/>
  <c r="C38" i="6"/>
  <c r="C40" i="6" s="1"/>
  <c r="K38" i="6"/>
  <c r="S38" i="6"/>
  <c r="C38" i="5"/>
  <c r="C40" i="5" s="1"/>
  <c r="K38" i="5"/>
  <c r="C38" i="4"/>
  <c r="C40" i="4" s="1"/>
  <c r="K38" i="4"/>
  <c r="K40" i="4" s="1"/>
  <c r="L39" i="4" s="1"/>
  <c r="L40" i="4" s="1"/>
  <c r="M39" i="4" s="1"/>
  <c r="M40" i="4" s="1"/>
  <c r="S38" i="4"/>
  <c r="C38" i="3"/>
  <c r="C40" i="3" s="1"/>
  <c r="K38" i="3"/>
  <c r="S38" i="3"/>
  <c r="C38" i="2"/>
  <c r="C40" i="2" s="1"/>
  <c r="K38" i="2"/>
  <c r="K40" i="2" s="1"/>
  <c r="L39" i="2" s="1"/>
  <c r="L40" i="2" s="1"/>
  <c r="M39" i="2" s="1"/>
  <c r="M40" i="2" s="1"/>
  <c r="S38" i="2"/>
  <c r="Z27" i="14"/>
  <c r="Z27" i="10"/>
  <c r="Z27" i="9"/>
  <c r="Z27" i="4"/>
  <c r="Z27" i="2"/>
  <c r="J40" i="18"/>
  <c r="K39" i="18"/>
  <c r="K40" i="18" s="1"/>
  <c r="L39" i="18" s="1"/>
  <c r="L40" i="18" s="1"/>
  <c r="M39" i="18" s="1"/>
  <c r="M40" i="18" s="1"/>
  <c r="J40" i="2"/>
  <c r="K39" i="2"/>
  <c r="N39" i="2" s="1"/>
  <c r="J40" i="22"/>
  <c r="K39" i="22"/>
  <c r="K39" i="28"/>
  <c r="J40" i="28"/>
  <c r="J40" i="26"/>
  <c r="K39" i="26"/>
  <c r="K39" i="24"/>
  <c r="J40" i="24"/>
  <c r="N39" i="16"/>
  <c r="K40" i="16"/>
  <c r="L39" i="16" s="1"/>
  <c r="L40" i="16" s="1"/>
  <c r="M39" i="16" s="1"/>
  <c r="M40" i="16" s="1"/>
  <c r="J40" i="13"/>
  <c r="K39" i="13"/>
  <c r="J40" i="6"/>
  <c r="K39" i="6"/>
  <c r="K39" i="3"/>
  <c r="J40" i="3"/>
  <c r="K39" i="15"/>
  <c r="J40" i="15"/>
  <c r="J40" i="27"/>
  <c r="K39" i="27"/>
  <c r="J40" i="5"/>
  <c r="K39" i="5"/>
  <c r="J40" i="20"/>
  <c r="K39" i="20"/>
  <c r="N39" i="1"/>
  <c r="K40" i="1"/>
  <c r="L39" i="1" s="1"/>
  <c r="L40" i="1" s="1"/>
  <c r="M39" i="1" s="1"/>
  <c r="M40" i="1" s="1"/>
  <c r="K39" i="25"/>
  <c r="J40" i="23"/>
  <c r="K39" i="23"/>
  <c r="J40" i="17"/>
  <c r="K39" i="17"/>
  <c r="K39" i="14"/>
  <c r="N39" i="18"/>
  <c r="J40" i="16"/>
  <c r="N39" i="4"/>
  <c r="J40" i="9" l="1"/>
  <c r="K39" i="9"/>
  <c r="J40" i="8"/>
  <c r="K39" i="8"/>
  <c r="J40" i="10"/>
  <c r="K39" i="10"/>
  <c r="K39" i="7"/>
  <c r="N39" i="7" s="1"/>
  <c r="J40" i="7"/>
  <c r="Z38" i="3"/>
  <c r="X40" i="3"/>
  <c r="Z40" i="3" s="1"/>
  <c r="Z38" i="18"/>
  <c r="X40" i="18"/>
  <c r="Z40" i="18" s="1"/>
  <c r="Z38" i="4"/>
  <c r="X40" i="4"/>
  <c r="Z40" i="4" s="1"/>
  <c r="J40" i="11"/>
  <c r="Z38" i="23"/>
  <c r="Y40" i="23"/>
  <c r="Z40" i="23" s="1"/>
  <c r="Z38" i="20"/>
  <c r="X40" i="20"/>
  <c r="Z40" i="20" s="1"/>
  <c r="Z38" i="1"/>
  <c r="J40" i="21"/>
  <c r="K39" i="21"/>
  <c r="Z38" i="27"/>
  <c r="X40" i="27"/>
  <c r="Z40" i="27" s="1"/>
  <c r="Z38" i="22"/>
  <c r="X40" i="22"/>
  <c r="Z40" i="22" s="1"/>
  <c r="Z38" i="19"/>
  <c r="X40" i="19"/>
  <c r="Z40" i="19" s="1"/>
  <c r="K39" i="19"/>
  <c r="Z38" i="8"/>
  <c r="Z38" i="11"/>
  <c r="X40" i="11"/>
  <c r="Z40" i="11" s="1"/>
  <c r="I40" i="12"/>
  <c r="Z38" i="5"/>
  <c r="X40" i="5"/>
  <c r="Z40" i="5" s="1"/>
  <c r="Z38" i="12"/>
  <c r="X40" i="12"/>
  <c r="Z40" i="12" s="1"/>
  <c r="Z38" i="9"/>
  <c r="X40" i="9"/>
  <c r="Z40" i="9" s="1"/>
  <c r="Z38" i="7"/>
  <c r="Y40" i="7"/>
  <c r="Z40" i="7" s="1"/>
  <c r="Z38" i="10"/>
  <c r="X40" i="10"/>
  <c r="Z40" i="10" s="1"/>
  <c r="Z38" i="17"/>
  <c r="X40" i="17"/>
  <c r="Z40" i="17" s="1"/>
  <c r="Z40" i="21"/>
  <c r="X40" i="13"/>
  <c r="Z40" i="13" s="1"/>
  <c r="Z38" i="13"/>
  <c r="Z38" i="28"/>
  <c r="X40" i="28"/>
  <c r="Z40" i="28" s="1"/>
  <c r="Z38" i="14"/>
  <c r="X40" i="14"/>
  <c r="Z40" i="14" s="1"/>
  <c r="Z38" i="25"/>
  <c r="X40" i="25"/>
  <c r="Z40" i="25" s="1"/>
  <c r="Z38" i="26"/>
  <c r="X40" i="26"/>
  <c r="Z40" i="26" s="1"/>
  <c r="Z38" i="2"/>
  <c r="X40" i="2"/>
  <c r="Z40" i="2" s="1"/>
  <c r="Z38" i="6"/>
  <c r="X40" i="6"/>
  <c r="Z40" i="6" s="1"/>
  <c r="N39" i="25"/>
  <c r="K40" i="25"/>
  <c r="L39" i="25" s="1"/>
  <c r="L40" i="25" s="1"/>
  <c r="M39" i="25" s="1"/>
  <c r="M40" i="25" s="1"/>
  <c r="N39" i="24"/>
  <c r="K40" i="24"/>
  <c r="L39" i="24" s="1"/>
  <c r="L40" i="24" s="1"/>
  <c r="M39" i="24" s="1"/>
  <c r="M40" i="24" s="1"/>
  <c r="N39" i="6"/>
  <c r="K40" i="6"/>
  <c r="L39" i="6" s="1"/>
  <c r="L40" i="6" s="1"/>
  <c r="M39" i="6" s="1"/>
  <c r="M40" i="6" s="1"/>
  <c r="N40" i="1"/>
  <c r="O39" i="1"/>
  <c r="N39" i="10"/>
  <c r="K40" i="10"/>
  <c r="L39" i="10" s="1"/>
  <c r="L40" i="10" s="1"/>
  <c r="M39" i="10" s="1"/>
  <c r="M40" i="10" s="1"/>
  <c r="N39" i="17"/>
  <c r="K40" i="17"/>
  <c r="L39" i="17" s="1"/>
  <c r="L40" i="17" s="1"/>
  <c r="M39" i="17" s="1"/>
  <c r="M40" i="17" s="1"/>
  <c r="N39" i="15"/>
  <c r="K40" i="15"/>
  <c r="L39" i="15" s="1"/>
  <c r="L40" i="15" s="1"/>
  <c r="M39" i="15" s="1"/>
  <c r="M40" i="15" s="1"/>
  <c r="N39" i="9"/>
  <c r="K40" i="9"/>
  <c r="L39" i="9" s="1"/>
  <c r="L40" i="9" s="1"/>
  <c r="M39" i="9" s="1"/>
  <c r="M40" i="9" s="1"/>
  <c r="N39" i="26"/>
  <c r="K40" i="26"/>
  <c r="L39" i="26" s="1"/>
  <c r="L40" i="26" s="1"/>
  <c r="M39" i="26" s="1"/>
  <c r="M40" i="26" s="1"/>
  <c r="N39" i="14"/>
  <c r="K40" i="14"/>
  <c r="L39" i="14" s="1"/>
  <c r="L40" i="14" s="1"/>
  <c r="M39" i="14" s="1"/>
  <c r="M40" i="14" s="1"/>
  <c r="N39" i="20"/>
  <c r="K40" i="20"/>
  <c r="L39" i="20" s="1"/>
  <c r="L40" i="20" s="1"/>
  <c r="M39" i="20" s="1"/>
  <c r="M40" i="20" s="1"/>
  <c r="N39" i="11"/>
  <c r="K40" i="11"/>
  <c r="L39" i="11" s="1"/>
  <c r="L40" i="11" s="1"/>
  <c r="M39" i="11" s="1"/>
  <c r="M40" i="11" s="1"/>
  <c r="N39" i="5"/>
  <c r="K40" i="5"/>
  <c r="L39" i="5" s="1"/>
  <c r="L40" i="5" s="1"/>
  <c r="M39" i="5" s="1"/>
  <c r="M40" i="5" s="1"/>
  <c r="N39" i="22"/>
  <c r="K40" i="22"/>
  <c r="L39" i="22" s="1"/>
  <c r="L40" i="22" s="1"/>
  <c r="M39" i="22" s="1"/>
  <c r="M40" i="22" s="1"/>
  <c r="N39" i="27"/>
  <c r="K40" i="27"/>
  <c r="L39" i="27" s="1"/>
  <c r="L40" i="27" s="1"/>
  <c r="M39" i="27" s="1"/>
  <c r="M40" i="27" s="1"/>
  <c r="K40" i="7"/>
  <c r="L39" i="7" s="1"/>
  <c r="L40" i="7" s="1"/>
  <c r="M39" i="7" s="1"/>
  <c r="M40" i="7" s="1"/>
  <c r="N39" i="13"/>
  <c r="K40" i="13"/>
  <c r="L39" i="13" s="1"/>
  <c r="L40" i="13" s="1"/>
  <c r="M39" i="13" s="1"/>
  <c r="M40" i="13" s="1"/>
  <c r="N39" i="19"/>
  <c r="K40" i="19"/>
  <c r="L39" i="19" s="1"/>
  <c r="L40" i="19" s="1"/>
  <c r="M39" i="19" s="1"/>
  <c r="M40" i="19" s="1"/>
  <c r="N40" i="16"/>
  <c r="O39" i="16"/>
  <c r="N40" i="2"/>
  <c r="O39" i="2"/>
  <c r="N39" i="28"/>
  <c r="K40" i="28"/>
  <c r="L39" i="28" s="1"/>
  <c r="L40" i="28" s="1"/>
  <c r="M39" i="28" s="1"/>
  <c r="M40" i="28" s="1"/>
  <c r="N39" i="8"/>
  <c r="K40" i="8"/>
  <c r="L39" i="8" s="1"/>
  <c r="L40" i="8" s="1"/>
  <c r="M39" i="8" s="1"/>
  <c r="M40" i="8" s="1"/>
  <c r="O39" i="4"/>
  <c r="N40" i="4"/>
  <c r="N40" i="18"/>
  <c r="O39" i="18"/>
  <c r="N39" i="23"/>
  <c r="K40" i="23"/>
  <c r="L39" i="23" s="1"/>
  <c r="L40" i="23" s="1"/>
  <c r="M39" i="23" s="1"/>
  <c r="M40" i="23" s="1"/>
  <c r="N39" i="3"/>
  <c r="K40" i="3"/>
  <c r="L39" i="3" s="1"/>
  <c r="L40" i="3" s="1"/>
  <c r="M39" i="3" s="1"/>
  <c r="M40" i="3" s="1"/>
  <c r="N39" i="21" l="1"/>
  <c r="K40" i="21"/>
  <c r="L39" i="21" s="1"/>
  <c r="L40" i="21" s="1"/>
  <c r="M39" i="21" s="1"/>
  <c r="M40" i="21" s="1"/>
  <c r="J40" i="12"/>
  <c r="K39" i="12"/>
  <c r="N40" i="9"/>
  <c r="O39" i="9"/>
  <c r="N40" i="8"/>
  <c r="O39" i="8"/>
  <c r="R39" i="1"/>
  <c r="O40" i="1"/>
  <c r="P39" i="1" s="1"/>
  <c r="P40" i="1" s="1"/>
  <c r="Q39" i="1" s="1"/>
  <c r="Q40" i="1" s="1"/>
  <c r="N40" i="3"/>
  <c r="O39" i="3"/>
  <c r="N40" i="22"/>
  <c r="O39" i="22"/>
  <c r="O39" i="19"/>
  <c r="N40" i="19"/>
  <c r="N40" i="23"/>
  <c r="O39" i="23"/>
  <c r="N40" i="15"/>
  <c r="O39" i="15"/>
  <c r="O40" i="2"/>
  <c r="P39" i="2" s="1"/>
  <c r="P40" i="2" s="1"/>
  <c r="Q39" i="2" s="1"/>
  <c r="Q40" i="2" s="1"/>
  <c r="R39" i="2"/>
  <c r="N40" i="11"/>
  <c r="O39" i="11"/>
  <c r="N40" i="28"/>
  <c r="O39" i="28"/>
  <c r="N40" i="6"/>
  <c r="O39" i="6"/>
  <c r="N40" i="13"/>
  <c r="O39" i="13"/>
  <c r="N40" i="17"/>
  <c r="O39" i="17"/>
  <c r="N40" i="5"/>
  <c r="O39" i="5"/>
  <c r="N40" i="10"/>
  <c r="O39" i="10"/>
  <c r="N40" i="25"/>
  <c r="O39" i="25"/>
  <c r="O39" i="27"/>
  <c r="N40" i="27"/>
  <c r="N40" i="20"/>
  <c r="O39" i="20"/>
  <c r="O40" i="18"/>
  <c r="P39" i="18" s="1"/>
  <c r="P40" i="18" s="1"/>
  <c r="Q39" i="18" s="1"/>
  <c r="Q40" i="18" s="1"/>
  <c r="R39" i="18"/>
  <c r="N40" i="14"/>
  <c r="O39" i="14"/>
  <c r="N40" i="24"/>
  <c r="O39" i="24"/>
  <c r="R39" i="16"/>
  <c r="O40" i="16"/>
  <c r="P39" i="16" s="1"/>
  <c r="P40" i="16" s="1"/>
  <c r="Q39" i="16" s="1"/>
  <c r="Q40" i="16" s="1"/>
  <c r="N40" i="7"/>
  <c r="O39" i="7"/>
  <c r="N40" i="26"/>
  <c r="O39" i="26"/>
  <c r="R39" i="4"/>
  <c r="O40" i="4"/>
  <c r="P39" i="4" s="1"/>
  <c r="P40" i="4" s="1"/>
  <c r="Q39" i="4" s="1"/>
  <c r="Q40" i="4" s="1"/>
  <c r="N39" i="12" l="1"/>
  <c r="K40" i="12"/>
  <c r="L39" i="12" s="1"/>
  <c r="L40" i="12" s="1"/>
  <c r="M39" i="12" s="1"/>
  <c r="M40" i="12" s="1"/>
  <c r="O39" i="21"/>
  <c r="N40" i="21"/>
  <c r="R40" i="4"/>
  <c r="S39" i="4"/>
  <c r="O40" i="24"/>
  <c r="P39" i="24" s="1"/>
  <c r="P40" i="24" s="1"/>
  <c r="Q39" i="24" s="1"/>
  <c r="Q40" i="24" s="1"/>
  <c r="R39" i="24"/>
  <c r="O40" i="5"/>
  <c r="P39" i="5" s="1"/>
  <c r="P40" i="5" s="1"/>
  <c r="Q39" i="5" s="1"/>
  <c r="Q40" i="5" s="1"/>
  <c r="R39" i="5"/>
  <c r="O40" i="28"/>
  <c r="P39" i="28" s="1"/>
  <c r="P40" i="28" s="1"/>
  <c r="Q39" i="28" s="1"/>
  <c r="Q40" i="28" s="1"/>
  <c r="R39" i="28"/>
  <c r="O40" i="15"/>
  <c r="P39" i="15" s="1"/>
  <c r="P40" i="15" s="1"/>
  <c r="Q39" i="15" s="1"/>
  <c r="Q40" i="15" s="1"/>
  <c r="R39" i="15"/>
  <c r="O40" i="3"/>
  <c r="P39" i="3" s="1"/>
  <c r="P40" i="3" s="1"/>
  <c r="Q39" i="3" s="1"/>
  <c r="Q40" i="3" s="1"/>
  <c r="R39" i="3"/>
  <c r="O40" i="17"/>
  <c r="P39" i="17" s="1"/>
  <c r="P40" i="17" s="1"/>
  <c r="Q39" i="17" s="1"/>
  <c r="Q40" i="17" s="1"/>
  <c r="R39" i="17"/>
  <c r="O40" i="14"/>
  <c r="P39" i="14" s="1"/>
  <c r="P40" i="14" s="1"/>
  <c r="Q39" i="14" s="1"/>
  <c r="Q40" i="14" s="1"/>
  <c r="R39" i="14"/>
  <c r="O40" i="11"/>
  <c r="P39" i="11" s="1"/>
  <c r="P40" i="11" s="1"/>
  <c r="Q39" i="11" s="1"/>
  <c r="Q40" i="11" s="1"/>
  <c r="R39" i="11"/>
  <c r="O40" i="27"/>
  <c r="P39" i="27" s="1"/>
  <c r="P40" i="27" s="1"/>
  <c r="Q39" i="27" s="1"/>
  <c r="Q40" i="27" s="1"/>
  <c r="R39" i="27"/>
  <c r="O40" i="19"/>
  <c r="P39" i="19" s="1"/>
  <c r="P40" i="19" s="1"/>
  <c r="Q39" i="19" s="1"/>
  <c r="Q40" i="19" s="1"/>
  <c r="R39" i="19"/>
  <c r="S39" i="1"/>
  <c r="R40" i="1"/>
  <c r="O40" i="7"/>
  <c r="P39" i="7" s="1"/>
  <c r="P40" i="7" s="1"/>
  <c r="Q39" i="7" s="1"/>
  <c r="Q40" i="7" s="1"/>
  <c r="R39" i="7"/>
  <c r="O40" i="25"/>
  <c r="P39" i="25" s="1"/>
  <c r="P40" i="25" s="1"/>
  <c r="Q39" i="25" s="1"/>
  <c r="Q40" i="25" s="1"/>
  <c r="R39" i="25"/>
  <c r="R39" i="13"/>
  <c r="O40" i="13"/>
  <c r="P39" i="13" s="1"/>
  <c r="P40" i="13" s="1"/>
  <c r="Q39" i="13" s="1"/>
  <c r="Q40" i="13" s="1"/>
  <c r="R40" i="18"/>
  <c r="S39" i="18"/>
  <c r="O40" i="20"/>
  <c r="P39" i="20" s="1"/>
  <c r="P40" i="20" s="1"/>
  <c r="Q39" i="20" s="1"/>
  <c r="Q40" i="20" s="1"/>
  <c r="R39" i="20"/>
  <c r="O40" i="6"/>
  <c r="P39" i="6" s="1"/>
  <c r="P40" i="6" s="1"/>
  <c r="Q39" i="6" s="1"/>
  <c r="Q40" i="6" s="1"/>
  <c r="R39" i="6"/>
  <c r="O40" i="22"/>
  <c r="P39" i="22" s="1"/>
  <c r="P40" i="22" s="1"/>
  <c r="Q39" i="22" s="1"/>
  <c r="Q40" i="22" s="1"/>
  <c r="R39" i="22"/>
  <c r="O40" i="9"/>
  <c r="P39" i="9" s="1"/>
  <c r="P40" i="9" s="1"/>
  <c r="Q39" i="9" s="1"/>
  <c r="Q40" i="9" s="1"/>
  <c r="R39" i="9"/>
  <c r="O40" i="26"/>
  <c r="P39" i="26" s="1"/>
  <c r="P40" i="26" s="1"/>
  <c r="Q39" i="26" s="1"/>
  <c r="Q40" i="26" s="1"/>
  <c r="R39" i="26"/>
  <c r="O40" i="23"/>
  <c r="P39" i="23" s="1"/>
  <c r="P40" i="23" s="1"/>
  <c r="Q39" i="23" s="1"/>
  <c r="Q40" i="23" s="1"/>
  <c r="R39" i="23"/>
  <c r="R39" i="8"/>
  <c r="O40" i="8"/>
  <c r="P39" i="8" s="1"/>
  <c r="P40" i="8" s="1"/>
  <c r="Q39" i="8" s="1"/>
  <c r="Q40" i="8" s="1"/>
  <c r="R40" i="16"/>
  <c r="S39" i="16"/>
  <c r="O40" i="10"/>
  <c r="P39" i="10" s="1"/>
  <c r="P40" i="10" s="1"/>
  <c r="Q39" i="10" s="1"/>
  <c r="Q40" i="10" s="1"/>
  <c r="R39" i="10"/>
  <c r="R40" i="2"/>
  <c r="S39" i="2"/>
  <c r="R39" i="21" l="1"/>
  <c r="O40" i="21"/>
  <c r="P39" i="21" s="1"/>
  <c r="P40" i="21" s="1"/>
  <c r="Q39" i="21" s="1"/>
  <c r="Q40" i="21" s="1"/>
  <c r="O39" i="12"/>
  <c r="N40" i="12"/>
  <c r="R40" i="13"/>
  <c r="S39" i="13"/>
  <c r="R40" i="22"/>
  <c r="S39" i="22"/>
  <c r="R40" i="28"/>
  <c r="S39" i="28"/>
  <c r="R40" i="19"/>
  <c r="S39" i="19"/>
  <c r="V39" i="16"/>
  <c r="S40" i="16"/>
  <c r="T39" i="16" s="1"/>
  <c r="T40" i="16" s="1"/>
  <c r="U39" i="16" s="1"/>
  <c r="U40" i="16" s="1"/>
  <c r="V40" i="16" s="1"/>
  <c r="W40" i="16" s="1"/>
  <c r="S39" i="23"/>
  <c r="R40" i="23"/>
  <c r="R40" i="17"/>
  <c r="S39" i="17"/>
  <c r="S39" i="7"/>
  <c r="R40" i="7"/>
  <c r="R40" i="24"/>
  <c r="S39" i="24"/>
  <c r="R40" i="10"/>
  <c r="S39" i="10"/>
  <c r="R40" i="25"/>
  <c r="S39" i="25"/>
  <c r="R40" i="5"/>
  <c r="S39" i="5"/>
  <c r="R40" i="20"/>
  <c r="S39" i="20"/>
  <c r="V39" i="4"/>
  <c r="S40" i="4"/>
  <c r="T39" i="4" s="1"/>
  <c r="T40" i="4" s="1"/>
  <c r="U39" i="4" s="1"/>
  <c r="U40" i="4" s="1"/>
  <c r="V40" i="4" s="1"/>
  <c r="W40" i="4" s="1"/>
  <c r="V39" i="2"/>
  <c r="S40" i="2"/>
  <c r="T39" i="2" s="1"/>
  <c r="T40" i="2" s="1"/>
  <c r="U39" i="2" s="1"/>
  <c r="U40" i="2" s="1"/>
  <c r="V40" i="2" s="1"/>
  <c r="W40" i="2" s="1"/>
  <c r="R40" i="6"/>
  <c r="S39" i="6"/>
  <c r="R40" i="27"/>
  <c r="S39" i="27"/>
  <c r="R40" i="26"/>
  <c r="S39" i="26"/>
  <c r="R40" i="11"/>
  <c r="S39" i="11"/>
  <c r="S39" i="3"/>
  <c r="R40" i="3"/>
  <c r="S39" i="8"/>
  <c r="R40" i="8"/>
  <c r="V39" i="18"/>
  <c r="S40" i="18"/>
  <c r="T39" i="18" s="1"/>
  <c r="T40" i="18" s="1"/>
  <c r="U39" i="18" s="1"/>
  <c r="U40" i="18" s="1"/>
  <c r="V40" i="18" s="1"/>
  <c r="W40" i="18" s="1"/>
  <c r="R40" i="9"/>
  <c r="S39" i="9"/>
  <c r="V39" i="1"/>
  <c r="S40" i="1"/>
  <c r="T39" i="1" s="1"/>
  <c r="T40" i="1" s="1"/>
  <c r="U39" i="1" s="1"/>
  <c r="U40" i="1" s="1"/>
  <c r="V40" i="1" s="1"/>
  <c r="W40" i="1" s="1"/>
  <c r="R40" i="14"/>
  <c r="S39" i="14"/>
  <c r="S39" i="15"/>
  <c r="R40" i="15"/>
  <c r="R39" i="12" l="1"/>
  <c r="O40" i="12"/>
  <c r="P39" i="12" s="1"/>
  <c r="P40" i="12" s="1"/>
  <c r="Q39" i="12" s="1"/>
  <c r="Q40" i="12" s="1"/>
  <c r="R40" i="21"/>
  <c r="S39" i="21"/>
  <c r="V39" i="23"/>
  <c r="S40" i="23"/>
  <c r="T39" i="23" s="1"/>
  <c r="T40" i="23" s="1"/>
  <c r="U39" i="23" s="1"/>
  <c r="U40" i="23" s="1"/>
  <c r="V40" i="23" s="1"/>
  <c r="W40" i="23" s="1"/>
  <c r="V39" i="8"/>
  <c r="S40" i="8"/>
  <c r="T39" i="8" s="1"/>
  <c r="T40" i="8" s="1"/>
  <c r="U39" i="8" s="1"/>
  <c r="U40" i="8" s="1"/>
  <c r="V40" i="8" s="1"/>
  <c r="W40" i="8" s="1"/>
  <c r="V39" i="26"/>
  <c r="S40" i="26"/>
  <c r="T39" i="26" s="1"/>
  <c r="T40" i="26" s="1"/>
  <c r="U39" i="26" s="1"/>
  <c r="U40" i="26" s="1"/>
  <c r="V40" i="26" s="1"/>
  <c r="W40" i="26" s="1"/>
  <c r="V39" i="22"/>
  <c r="S40" i="22"/>
  <c r="T39" i="22" s="1"/>
  <c r="T40" i="22" s="1"/>
  <c r="U39" i="22" s="1"/>
  <c r="U40" i="22" s="1"/>
  <c r="V40" i="22" s="1"/>
  <c r="W40" i="22" s="1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V39" i="27"/>
  <c r="S40" i="27"/>
  <c r="T39" i="27" s="1"/>
  <c r="T40" i="27" s="1"/>
  <c r="U39" i="27" s="1"/>
  <c r="U40" i="27" s="1"/>
  <c r="V40" i="27" s="1"/>
  <c r="W40" i="27" s="1"/>
  <c r="V39" i="20"/>
  <c r="S40" i="20"/>
  <c r="T39" i="20" s="1"/>
  <c r="T40" i="20" s="1"/>
  <c r="U39" i="20" s="1"/>
  <c r="U40" i="20" s="1"/>
  <c r="V40" i="20" s="1"/>
  <c r="W40" i="20" s="1"/>
  <c r="V39" i="24"/>
  <c r="S40" i="24"/>
  <c r="T39" i="24" s="1"/>
  <c r="T40" i="24" s="1"/>
  <c r="U39" i="24" s="1"/>
  <c r="U40" i="24" s="1"/>
  <c r="V40" i="24" s="1"/>
  <c r="W40" i="24" s="1"/>
  <c r="V39" i="6"/>
  <c r="S40" i="6"/>
  <c r="T39" i="6" s="1"/>
  <c r="T40" i="6" s="1"/>
  <c r="U39" i="6" s="1"/>
  <c r="U40" i="6" s="1"/>
  <c r="V40" i="6" s="1"/>
  <c r="W40" i="6" s="1"/>
  <c r="V39" i="19"/>
  <c r="S40" i="19"/>
  <c r="T39" i="19" s="1"/>
  <c r="T40" i="19" s="1"/>
  <c r="U39" i="19" s="1"/>
  <c r="U40" i="19" s="1"/>
  <c r="V40" i="19" s="1"/>
  <c r="W40" i="19" s="1"/>
  <c r="V39" i="25"/>
  <c r="S40" i="25"/>
  <c r="T39" i="25" s="1"/>
  <c r="T40" i="25" s="1"/>
  <c r="U39" i="25" s="1"/>
  <c r="U40" i="25" s="1"/>
  <c r="V40" i="25" s="1"/>
  <c r="W40" i="25" s="1"/>
  <c r="V39" i="28"/>
  <c r="S40" i="28"/>
  <c r="T39" i="28" s="1"/>
  <c r="T40" i="28" s="1"/>
  <c r="U39" i="28" s="1"/>
  <c r="U40" i="28" s="1"/>
  <c r="V40" i="28" s="1"/>
  <c r="W40" i="28" s="1"/>
  <c r="V39" i="15"/>
  <c r="S40" i="15"/>
  <c r="T39" i="15" s="1"/>
  <c r="T40" i="15" s="1"/>
  <c r="U39" i="15" s="1"/>
  <c r="U40" i="15" s="1"/>
  <c r="V40" i="15" s="1"/>
  <c r="W40" i="15" s="1"/>
  <c r="V39" i="5"/>
  <c r="S40" i="5"/>
  <c r="T39" i="5" s="1"/>
  <c r="T40" i="5" s="1"/>
  <c r="U39" i="5" s="1"/>
  <c r="U40" i="5" s="1"/>
  <c r="V40" i="5" s="1"/>
  <c r="W40" i="5" s="1"/>
  <c r="V39" i="13"/>
  <c r="S40" i="13"/>
  <c r="T39" i="13" s="1"/>
  <c r="T40" i="13" s="1"/>
  <c r="U39" i="13" s="1"/>
  <c r="U40" i="13" s="1"/>
  <c r="V40" i="13" s="1"/>
  <c r="W40" i="13" s="1"/>
  <c r="V39" i="3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V39" i="11"/>
  <c r="S40" i="11"/>
  <c r="T39" i="11" s="1"/>
  <c r="T40" i="11" s="1"/>
  <c r="U39" i="11" s="1"/>
  <c r="U40" i="11" s="1"/>
  <c r="V40" i="11" s="1"/>
  <c r="W40" i="11" s="1"/>
  <c r="V39" i="17"/>
  <c r="S40" i="17"/>
  <c r="T39" i="17" s="1"/>
  <c r="T40" i="17" s="1"/>
  <c r="U39" i="17" s="1"/>
  <c r="U40" i="17" s="1"/>
  <c r="V40" i="17" s="1"/>
  <c r="W40" i="17" s="1"/>
  <c r="V39" i="21" l="1"/>
  <c r="S40" i="21"/>
  <c r="T39" i="21" s="1"/>
  <c r="T40" i="21" s="1"/>
  <c r="U39" i="21" s="1"/>
  <c r="U40" i="21" s="1"/>
  <c r="V40" i="21" s="1"/>
  <c r="W40" i="21" s="1"/>
  <c r="S39" i="12"/>
  <c r="R40" i="12"/>
  <c r="S40" i="12" l="1"/>
  <c r="T39" i="12" s="1"/>
  <c r="T40" i="12" s="1"/>
  <c r="U39" i="12" s="1"/>
  <c r="U40" i="12" s="1"/>
  <c r="V40" i="12" s="1"/>
  <c r="W40" i="12" s="1"/>
  <c r="V39" i="12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<sst xmlns="http://schemas.openxmlformats.org/spreadsheetml/2006/main" count="2940" uniqueCount="93">
  <si>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</si>
  <si>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</si>
  <si>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</si>
  <si>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</si>
  <si>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</si>
  <si>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</si>
  <si>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</si>
  <si>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</si>
  <si>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</si>
  <si>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</si>
  <si>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</si>
  <si>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</si>
  <si>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</si>
  <si>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</si>
  <si>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</si>
  <si>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</si>
  <si>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</si>
  <si>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</si>
  <si>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</si>
  <si>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</si>
  <si>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</si>
  <si>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</si>
  <si>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</si>
  <si>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</si>
  <si>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</si>
  <si>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</si>
  <si>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</si>
  <si>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</si>
  <si>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</si>
  <si>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</si>
  <si>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</si>
  <si>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</si>
  <si>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</si>
  <si>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</si>
  <si>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</si>
  <si>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</si>
  <si>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</si>
  <si>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</si>
  <si>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</si>
  <si>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</si>
  <si>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</si>
  <si>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</si>
  <si>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</si>
  <si>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</si>
  <si>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</si>
  <si>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</si>
  <si>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</si>
  <si>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</si>
  <si>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</si>
  <si>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</si>
  <si>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</si>
  <si>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</si>
  <si>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</si>
  <si>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</si>
  <si>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</si>
  <si>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</si>
  <si>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</si>
  <si>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</si>
  <si>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</si>
  <si>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</si>
  <si>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</si>
  <si>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</si>
  <si>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</si>
  <si>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management                                   ) for 2nd Quarter ended 31 December 2024 (Figures Finalised as at 2025/01/29)</t>
  </si>
  <si>
    <t>Limpopo: Greater Tzaneen (LIM333) - Table C7 Quarterly Budgeted Cash Flows ( Waste management                                   ) for 2nd Quarter ended 31 December 2024 (Figures Finalised as at 2025/01/29)</t>
  </si>
  <si>
    <t>Limpopo: Ba-Phalaborwa (LIM334) - Table C7 Quarterly Budgeted Cash Flows ( Waste management                                   ) for 2nd Quarter ended 31 December 2024 (Figures Finalised as at 2025/01/29)</t>
  </si>
  <si>
    <t>Limpopo: Maruleng (LIM335) - Table C7 Quarterly Budgeted Cash Flows ( Waste management                                   ) for 2nd Quarter ended 31 December 2024 (Figures Finalised as at 2025/01/29)</t>
  </si>
  <si>
    <t>Limpopo: Mopani (DC33) - Table C7 Quarterly Budgeted Cash Flows ( Waste management                                   ) for 2nd Quarter ended 31 December 2024 (Figures Finalised as at 2025/01/29)</t>
  </si>
  <si>
    <t>Limpopo: Musina (LIM341) - Table C7 Quarterly Budgeted Cash Flows ( Waste management                                   ) for 2nd Quarter ended 31 December 2024 (Figures Finalised as at 2025/01/29)</t>
  </si>
  <si>
    <t>Limpopo: Thulamela (LIM343) - Table C7 Quarterly Budgeted Cash Flows ( Waste management                                   ) for 2nd Quarter ended 31 December 2024 (Figures Finalised as at 2025/01/29)</t>
  </si>
  <si>
    <t>Limpopo: Makhado (LIM344) - Table C7 Quarterly Budgeted Cash Flows ( Waste management                                   ) for 2nd Quarter ended 31 December 2024 (Figures Finalised as at 2025/01/29)</t>
  </si>
  <si>
    <t>Limpopo: Collins Chabane (LIM345) - Table C7 Quarterly Budgeted Cash Flows ( Waste management                                   ) for 2nd Quarter ended 31 December 2024 (Figures Finalised as at 2025/01/29)</t>
  </si>
  <si>
    <t>Limpopo: Vhembe (DC34) - Table C7 Quarterly Budgeted Cash Flows ( Waste management                                   ) for 2nd Quarter ended 31 December 2024 (Figures Finalised as at 2025/01/29)</t>
  </si>
  <si>
    <t>Limpopo: Blouberg (LIM351) - Table C7 Quarterly Budgeted Cash Flows ( Waste management                                   ) for 2nd Quarter ended 31 December 2024 (Figures Finalised as at 2025/01/29)</t>
  </si>
  <si>
    <t>Limpopo: Molemole (LIM353) - Table C7 Quarterly Budgeted Cash Flows ( Waste management                                   ) for 2nd Quarter ended 31 December 2024 (Figures Finalised as at 2025/01/29)</t>
  </si>
  <si>
    <t>Limpopo: Polokwane (LIM354) - Table C7 Quarterly Budgeted Cash Flows ( Waste management                                   ) for 2nd Quarter ended 31 December 2024 (Figures Finalised as at 2025/01/29)</t>
  </si>
  <si>
    <t>Limpopo: Lepelle-Nkumpi (LIM355) - Table C7 Quarterly Budgeted Cash Flows ( Waste management                                   ) for 2nd Quarter ended 31 December 2024 (Figures Finalised as at 2025/01/29)</t>
  </si>
  <si>
    <t>Limpopo: Capricorn (DC35) - Table C7 Quarterly Budgeted Cash Flows ( Waste management                                   ) for 2nd Quarter ended 31 December 2024 (Figures Finalised as at 2025/01/29)</t>
  </si>
  <si>
    <t>Limpopo: Thabazimbi (LIM361) - Table C7 Quarterly Budgeted Cash Flows ( Waste management                                   ) for 2nd Quarter ended 31 December 2024 (Figures Finalised as at 2025/01/29)</t>
  </si>
  <si>
    <t>Limpopo: Lephalale (LIM362) - Table C7 Quarterly Budgeted Cash Flows ( Waste management                                   ) for 2nd Quarter ended 31 December 2024 (Figures Finalised as at 2025/01/29)</t>
  </si>
  <si>
    <t>Limpopo: Bela Bela (LIM366) - Table C7 Quarterly Budgeted Cash Flows ( Waste management                                   ) for 2nd Quarter ended 31 December 2024 (Figures Finalised as at 2025/01/29)</t>
  </si>
  <si>
    <t>Limpopo: Mogalakwena (LIM367) - Table C7 Quarterly Budgeted Cash Flows ( Waste management                                   ) for 2nd Quarter ended 31 December 2024 (Figures Finalised as at 2025/01/29)</t>
  </si>
  <si>
    <t>Limpopo: Modimolle-Mookgopong (LIM368) - Table C7 Quarterly Budgeted Cash Flows ( Waste management                                   ) for 2nd Quarter ended 31 December 2024 (Figures Finalised as at 2025/01/29)</t>
  </si>
  <si>
    <t>Limpopo: Waterberg (DC36) - Table C7 Quarterly Budgeted Cash Flows ( Waste management                                   ) for 2nd Quarter ended 31 December 2024 (Figures Finalised as at 2025/01/29)</t>
  </si>
  <si>
    <t>Limpopo: Ephraim Mogale (LIM471) - Table C7 Quarterly Budgeted Cash Flows ( Waste management                                   ) for 2nd Quarter ended 31 December 2024 (Figures Finalised as at 2025/01/29)</t>
  </si>
  <si>
    <t>Limpopo: Elias Motsoaledi (LIM472) - Table C7 Quarterly Budgeted Cash Flows ( Waste management                                   ) for 2nd Quarter ended 31 December 2024 (Figures Finalised as at 2025/01/29)</t>
  </si>
  <si>
    <t>Limpopo: Makhuduthamaga (LIM473) - Table C7 Quarterly Budgeted Cash Flows ( Waste management                                   ) for 2nd Quarter ended 31 December 2024 (Figures Finalised as at 2025/01/29)</t>
  </si>
  <si>
    <t>Limpopo: Tubatse Fetakgomo (LIM476) - Table C7 Quarterly Budgeted Cash Flows ( Waste management                                   ) for 2nd Quarter ended 31 December 2024 (Figures Finalised as at 2025/01/29)</t>
  </si>
  <si>
    <t>Limpopo: Sekhukhune (DC47) - Table C7 Quarterly Budgeted Cash Flows ( Waste management                                   ) for 2nd Quarter ended 31 December 2024 (Figures Finalised as at 2025/01/29)</t>
  </si>
  <si>
    <t>Summary - Table C7 Quarterly Budgeted Cash Flows ( Waste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</si>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</sst>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231668218</v>
      </c>
      <c r="D7" s="18"/>
      <c r="E7" s="19">
        <v>300611273</v>
      </c>
      <c r="F7" s="20">
        <v>300611273</v>
      </c>
      <c r="G7" s="20">
        <v>22980871</v>
      </c>
      <c r="H7" s="20">
        <v>25512660</v>
      </c>
      <c r="I7" s="20">
        <v>19507876</v>
      </c>
      <c r="J7" s="20">
        <v>68001407</v>
      </c>
      <c r="K7" s="20">
        <v>32498984</v>
      </c>
      <c r="L7" s="20">
        <v>24522771</v>
      </c>
      <c r="M7" s="20">
        <v>23976915</v>
      </c>
      <c r="N7" s="20">
        <v>80998670</v>
      </c>
      <c r="O7" s="20"/>
      <c r="P7" s="20"/>
      <c r="Q7" s="20"/>
      <c r="R7" s="20"/>
      <c r="S7" s="20"/>
      <c r="T7" s="20"/>
      <c r="U7" s="20"/>
      <c r="V7" s="20"/>
      <c r="W7" s="20">
        <v>149000077</v>
      </c>
      <c r="X7" s="20">
        <v>150438467</v>
      </c>
      <c r="Y7" s="20">
        <v>-1438390</v>
      </c>
      <c r="Z7" s="21">
        <v>-0.9561317850972253</v>
      </c>
      <c r="AA7" s="22">
        <v>300611273</v>
      </c>
    </row>
    <row r="8" spans="1:27" x14ac:dyDescent="0.25">
      <c r="A8" s="23" t="s">
        <v>36</v>
      </c>
      <c r="B8" s="17" t="s">
        <v>32</v>
      </c>
      <c r="C8" s="18">
        <v>9611892</v>
      </c>
      <c r="D8" s="18"/>
      <c r="E8" s="19">
        <v>412022</v>
      </c>
      <c r="F8" s="20">
        <v>412022</v>
      </c>
      <c r="G8" s="20">
        <v>639969</v>
      </c>
      <c r="H8" s="20">
        <v>270031</v>
      </c>
      <c r="I8" s="20">
        <v>372297</v>
      </c>
      <c r="J8" s="20">
        <v>1282297</v>
      </c>
      <c r="K8" s="20">
        <v>837222</v>
      </c>
      <c r="L8" s="20">
        <v>551416</v>
      </c>
      <c r="M8" s="20">
        <v>2542</v>
      </c>
      <c r="N8" s="20">
        <v>1391180</v>
      </c>
      <c r="O8" s="20"/>
      <c r="P8" s="20"/>
      <c r="Q8" s="20"/>
      <c r="R8" s="20"/>
      <c r="S8" s="20"/>
      <c r="T8" s="20"/>
      <c r="U8" s="20"/>
      <c r="V8" s="20"/>
      <c r="W8" s="20">
        <v>2673477</v>
      </c>
      <c r="X8" s="20">
        <v>206022</v>
      </c>
      <c r="Y8" s="20">
        <v>2467455</v>
      </c>
      <c r="Z8" s="21">
        <v>1197.6657832658648</v>
      </c>
      <c r="AA8" s="22">
        <v>412022</v>
      </c>
    </row>
    <row r="9" spans="1:27" x14ac:dyDescent="0.25">
      <c r="A9" s="23" t="s">
        <v>37</v>
      </c>
      <c r="B9" s="17" t="s">
        <v>6</v>
      </c>
      <c r="C9" s="18">
        <v>41345472</v>
      </c>
      <c r="D9" s="18"/>
      <c r="E9" s="19">
        <v>27118098</v>
      </c>
      <c r="F9" s="20">
        <v>27118098</v>
      </c>
      <c r="G9" s="20"/>
      <c r="H9" s="20">
        <v>9875378</v>
      </c>
      <c r="I9" s="20"/>
      <c r="J9" s="20">
        <v>9875378</v>
      </c>
      <c r="K9" s="20">
        <v>4997</v>
      </c>
      <c r="L9" s="20">
        <v>1603255</v>
      </c>
      <c r="M9" s="20">
        <v>7321454</v>
      </c>
      <c r="N9" s="20">
        <v>8929706</v>
      </c>
      <c r="O9" s="20"/>
      <c r="P9" s="20"/>
      <c r="Q9" s="20"/>
      <c r="R9" s="20"/>
      <c r="S9" s="20"/>
      <c r="T9" s="20"/>
      <c r="U9" s="20"/>
      <c r="V9" s="20"/>
      <c r="W9" s="20">
        <v>18805084</v>
      </c>
      <c r="X9" s="20">
        <v>17566853</v>
      </c>
      <c r="Y9" s="20">
        <v>1238231</v>
      </c>
      <c r="Z9" s="21">
        <v>7.0486785538650549</v>
      </c>
      <c r="AA9" s="22">
        <v>27118098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20381394</v>
      </c>
      <c r="F10" s="20">
        <v>20381394</v>
      </c>
      <c r="G10" s="20">
        <v>8152577</v>
      </c>
      <c r="H10" s="20"/>
      <c r="I10" s="20"/>
      <c r="J10" s="20">
        <v>8152577</v>
      </c>
      <c r="K10" s="20">
        <v>3796</v>
      </c>
      <c r="L10" s="20"/>
      <c r="M10" s="20">
        <v>4076289</v>
      </c>
      <c r="N10" s="20">
        <v>4080085</v>
      </c>
      <c r="O10" s="20"/>
      <c r="P10" s="20"/>
      <c r="Q10" s="20"/>
      <c r="R10" s="20"/>
      <c r="S10" s="20"/>
      <c r="T10" s="20"/>
      <c r="U10" s="20"/>
      <c r="V10" s="20"/>
      <c r="W10" s="20">
        <v>12232662</v>
      </c>
      <c r="X10" s="20">
        <v>10190700</v>
      </c>
      <c r="Y10" s="20">
        <v>2041962</v>
      </c>
      <c r="Z10" s="21">
        <v>20.037504783773443</v>
      </c>
      <c r="AA10" s="22">
        <v>20381394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>
        <v>335</v>
      </c>
      <c r="H11" s="20">
        <v>331</v>
      </c>
      <c r="I11" s="20">
        <v>266</v>
      </c>
      <c r="J11" s="20">
        <v>932</v>
      </c>
      <c r="K11" s="20">
        <v>49109</v>
      </c>
      <c r="L11" s="20">
        <v>149835</v>
      </c>
      <c r="M11" s="20">
        <v>119023</v>
      </c>
      <c r="N11" s="20">
        <v>317967</v>
      </c>
      <c r="O11" s="20"/>
      <c r="P11" s="20"/>
      <c r="Q11" s="20"/>
      <c r="R11" s="20"/>
      <c r="S11" s="20"/>
      <c r="T11" s="20"/>
      <c r="U11" s="20"/>
      <c r="V11" s="20"/>
      <c r="W11" s="20">
        <v>318899</v>
      </c>
      <c r="X11" s="20">
        <v>4078500</v>
      </c>
      <c r="Y11" s="20">
        <v>-3759601</v>
      </c>
      <c r="Z11" s="21">
        <v>-92.180973397082255</v>
      </c>
      <c r="AA11" s="22">
        <v>8157000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-233036421</v>
      </c>
      <c r="D14" s="18"/>
      <c r="E14" s="19">
        <v>-426576403</v>
      </c>
      <c r="F14" s="20">
        <v>-426576403</v>
      </c>
      <c r="G14" s="20">
        <v>-22041552</v>
      </c>
      <c r="H14" s="20">
        <v>-15381156</v>
      </c>
      <c r="I14" s="20">
        <v>-36032905</v>
      </c>
      <c r="J14" s="20">
        <v>-73455613</v>
      </c>
      <c r="K14" s="20">
        <v>-19036696</v>
      </c>
      <c r="L14" s="20">
        <v>-27606006</v>
      </c>
      <c r="M14" s="20">
        <v>-34379393</v>
      </c>
      <c r="N14" s="20">
        <v>-81022095</v>
      </c>
      <c r="O14" s="20"/>
      <c r="P14" s="20"/>
      <c r="Q14" s="20"/>
      <c r="R14" s="20"/>
      <c r="S14" s="20"/>
      <c r="T14" s="20"/>
      <c r="U14" s="20"/>
      <c r="V14" s="20"/>
      <c r="W14" s="20">
        <v>-154477708</v>
      </c>
      <c r="X14" s="20">
        <v>-239441834</v>
      </c>
      <c r="Y14" s="20">
        <v>84964126</v>
      </c>
      <c r="Z14" s="21">
        <v>-35.484244578581034</v>
      </c>
      <c r="AA14" s="22">
        <v>-426576403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-1656900</v>
      </c>
      <c r="F15" s="20">
        <v>-1656900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-828450</v>
      </c>
      <c r="Y15" s="20">
        <v>828450</v>
      </c>
      <c r="Z15" s="21">
        <v>-100</v>
      </c>
      <c r="AA15" s="22">
        <v>-1656900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-5011000</v>
      </c>
      <c r="F16" s="20">
        <v>-5011000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-2505502</v>
      </c>
      <c r="Y16" s="20">
        <v>2505502</v>
      </c>
      <c r="Z16" s="21">
        <v>-100</v>
      </c>
      <c r="AA16" s="22">
        <v>-5011000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49589261</v>
      </c>
      <c r="D17" s="26">
        <f>SUM(D6:D16)</f>
        <v>0</v>
      </c>
      <c r="E17" s="27">
        <f t="shared" si="0"/>
        <v>-76564516</v>
      </c>
      <c r="F17" s="28">
        <f t="shared" si="0"/>
        <v>-76564516</v>
      </c>
      <c r="G17" s="28">
        <f t="shared" si="0"/>
        <v>9732200</v>
      </c>
      <c r="H17" s="28">
        <f t="shared" si="0"/>
        <v>20277244</v>
      </c>
      <c r="I17" s="28">
        <f t="shared" si="0"/>
        <v>-16152466</v>
      </c>
      <c r="J17" s="28">
        <f t="shared" si="0"/>
        <v>13856978</v>
      </c>
      <c r="K17" s="28">
        <f t="shared" si="0"/>
        <v>14357412</v>
      </c>
      <c r="L17" s="28">
        <f t="shared" si="0"/>
        <v>-778729</v>
      </c>
      <c r="M17" s="28">
        <f t="shared" si="0"/>
        <v>1116830</v>
      </c>
      <c r="N17" s="28">
        <f t="shared" si="0"/>
        <v>14695513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28552491</v>
      </c>
      <c r="X17" s="28">
        <f t="shared" si="0"/>
        <v>-60295244</v>
      </c>
      <c r="Y17" s="28">
        <f t="shared" si="0"/>
        <v>88847735</v>
      </c>
      <c r="Z17" s="29">
        <f>+IF(X17&lt;&gt;0,+(Y17/X17)*100,0)</f>
        <v>-147.35446629919932</v>
      </c>
      <c r="AA17" s="30">
        <f>SUM(AA6:AA16)</f>
        <v>-76564516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-87705990</v>
      </c>
      <c r="D26" s="18"/>
      <c r="E26" s="19">
        <v>-207917129</v>
      </c>
      <c r="F26" s="20">
        <v>-207917129</v>
      </c>
      <c r="G26" s="20">
        <v>-4008010</v>
      </c>
      <c r="H26" s="20">
        <v>-2644750</v>
      </c>
      <c r="I26" s="20">
        <v>-1808255</v>
      </c>
      <c r="J26" s="20">
        <v>-8461015</v>
      </c>
      <c r="K26" s="20">
        <v>-6340145</v>
      </c>
      <c r="L26" s="20">
        <v>-12841907</v>
      </c>
      <c r="M26" s="20">
        <v>-32759675</v>
      </c>
      <c r="N26" s="20">
        <v>-51941727</v>
      </c>
      <c r="O26" s="20"/>
      <c r="P26" s="20"/>
      <c r="Q26" s="20"/>
      <c r="R26" s="20"/>
      <c r="S26" s="20"/>
      <c r="T26" s="20"/>
      <c r="U26" s="20"/>
      <c r="V26" s="20"/>
      <c r="W26" s="20">
        <v>-60402742</v>
      </c>
      <c r="X26" s="20">
        <v>-101355079</v>
      </c>
      <c r="Y26" s="20">
        <v>40952337</v>
      </c>
      <c r="Z26" s="21">
        <v>-40.40481977227801</v>
      </c>
      <c r="AA26" s="22">
        <v>-207917129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-87705990</v>
      </c>
      <c r="D27" s="26">
        <f>SUM(D21:D26)</f>
        <v>0</v>
      </c>
      <c r="E27" s="27">
        <f t="shared" si="1"/>
        <v>-207917129</v>
      </c>
      <c r="F27" s="28">
        <f t="shared" si="1"/>
        <v>-207917129</v>
      </c>
      <c r="G27" s="28">
        <f t="shared" si="1"/>
        <v>-4008010</v>
      </c>
      <c r="H27" s="28">
        <f t="shared" si="1"/>
        <v>-2644750</v>
      </c>
      <c r="I27" s="28">
        <f t="shared" si="1"/>
        <v>-1808255</v>
      </c>
      <c r="J27" s="28">
        <f t="shared" si="1"/>
        <v>-8461015</v>
      </c>
      <c r="K27" s="28">
        <f t="shared" si="1"/>
        <v>-6340145</v>
      </c>
      <c r="L27" s="28">
        <f t="shared" si="1"/>
        <v>-12841907</v>
      </c>
      <c r="M27" s="28">
        <f t="shared" si="1"/>
        <v>-32759675</v>
      </c>
      <c r="N27" s="28">
        <f t="shared" si="1"/>
        <v>-51941727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-60402742</v>
      </c>
      <c r="X27" s="28">
        <f t="shared" si="1"/>
        <v>-101355079</v>
      </c>
      <c r="Y27" s="28">
        <f t="shared" si="1"/>
        <v>40952337</v>
      </c>
      <c r="Z27" s="29">
        <f>+IF(X27&lt;&gt;0,+(Y27/X27)*100,0)</f>
        <v>-40.40481977227801</v>
      </c>
      <c r="AA27" s="30">
        <f>SUM(AA21:AA26)</f>
        <v>-207917129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-38116729</v>
      </c>
      <c r="D38" s="32">
        <f>+D17+D27+D36</f>
        <v>0</v>
      </c>
      <c r="E38" s="33">
        <f t="shared" si="3"/>
        <v>-284481645</v>
      </c>
      <c r="F38" s="2">
        <f t="shared" si="3"/>
        <v>-284481645</v>
      </c>
      <c r="G38" s="2">
        <f t="shared" si="3"/>
        <v>5724190</v>
      </c>
      <c r="H38" s="2">
        <f t="shared" si="3"/>
        <v>17632494</v>
      </c>
      <c r="I38" s="2">
        <f t="shared" si="3"/>
        <v>-17960721</v>
      </c>
      <c r="J38" s="2">
        <f t="shared" si="3"/>
        <v>5395963</v>
      </c>
      <c r="K38" s="2">
        <f t="shared" si="3"/>
        <v>8017267</v>
      </c>
      <c r="L38" s="2">
        <f t="shared" si="3"/>
        <v>-13620636</v>
      </c>
      <c r="M38" s="2">
        <f t="shared" si="3"/>
        <v>-31642845</v>
      </c>
      <c r="N38" s="2">
        <f t="shared" si="3"/>
        <v>-37246214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-31850251</v>
      </c>
      <c r="X38" s="2">
        <f t="shared" si="3"/>
        <v>-161650323</v>
      </c>
      <c r="Y38" s="2">
        <f t="shared" si="3"/>
        <v>129800072</v>
      </c>
      <c r="Z38" s="34">
        <f>+IF(X38&lt;&gt;0,+(Y38/X38)*100,0)</f>
        <v>-80.296821924692352</v>
      </c>
      <c r="AA38" s="35">
        <f>+AA17+AA27+AA36</f>
        <v>-284481645</v>
      </c>
    </row>
    <row r="39" spans="1:27" x14ac:dyDescent="0.25">
      <c r="A39" s="23" t="s">
        <v>60</v>
      </c>
      <c r="B39" s="17"/>
      <c r="C39" s="32">
        <v>146957644</v>
      </c>
      <c r="D39" s="32"/>
      <c r="E39" s="33">
        <v>123221221</v>
      </c>
      <c r="F39" s="2">
        <v>123221221</v>
      </c>
      <c r="G39" s="2">
        <v>105002089</v>
      </c>
      <c r="H39" s="2">
        <f>+G40+H60</f>
        <v>109944279</v>
      </c>
      <c r="I39" s="2">
        <f>+H40+I60</f>
        <v>127576773</v>
      </c>
      <c r="J39" s="2">
        <f>+G39</f>
        <v>105002089</v>
      </c>
      <c r="K39" s="2">
        <f>+I40+K60</f>
        <v>109616052</v>
      </c>
      <c r="L39" s="2">
        <f>+K40+L60</f>
        <v>117633319</v>
      </c>
      <c r="M39" s="2">
        <f>+L40+M60</f>
        <v>104012683</v>
      </c>
      <c r="N39" s="2">
        <f>+K39</f>
        <v>109616052</v>
      </c>
      <c r="O39" s="2">
        <f>+M40+O60</f>
        <v>72369838</v>
      </c>
      <c r="P39" s="2">
        <f>+O40+P60</f>
        <v>72369838</v>
      </c>
      <c r="Q39" s="2">
        <f>+P40+Q60</f>
        <v>72369838</v>
      </c>
      <c r="R39" s="2">
        <f>+O39</f>
        <v>72369838</v>
      </c>
      <c r="S39" s="2">
        <f>+Q40+S60</f>
        <v>72369838</v>
      </c>
      <c r="T39" s="2">
        <f>+S40+T60</f>
        <v>72369838</v>
      </c>
      <c r="U39" s="2">
        <f>+T40+U60</f>
        <v>72369838</v>
      </c>
      <c r="V39" s="2">
        <f>+S39</f>
        <v>72369838</v>
      </c>
      <c r="W39" s="2">
        <f>+G39</f>
        <v>105002089</v>
      </c>
      <c r="X39" s="2">
        <v>123221221</v>
      </c>
      <c r="Y39" s="2">
        <f>+W39-X39</f>
        <v>-18219132</v>
      </c>
      <c r="Z39" s="34">
        <f>+IF(X39&lt;&gt;0,+(Y39/X39)*100,0)</f>
        <v>-14.785709679017058</v>
      </c>
      <c r="AA39" s="35">
        <v>123221221</v>
      </c>
    </row>
    <row r="40" spans="1:27" x14ac:dyDescent="0.25">
      <c r="A40" s="41" t="s">
        <v>62</v>
      </c>
      <c r="B40" s="42" t="s">
        <v>61</v>
      </c>
      <c r="C40" s="43">
        <f>+C38+C39</f>
        <v>108840915</v>
      </c>
      <c r="D40" s="43">
        <f t="shared" ref="D40:AA40" si="4">+D38+D39</f>
        <v>0</v>
      </c>
      <c r="E40" s="44">
        <f t="shared" si="4"/>
        <v>-161260424</v>
      </c>
      <c r="F40" s="45">
        <f t="shared" si="4"/>
        <v>-161260424</v>
      </c>
      <c r="G40" s="45">
        <f t="shared" si="4"/>
        <v>110726279</v>
      </c>
      <c r="H40" s="45">
        <f t="shared" si="4"/>
        <v>127576773</v>
      </c>
      <c r="I40" s="45">
        <f t="shared" si="4"/>
        <v>109616052</v>
      </c>
      <c r="J40" s="45">
        <f>+I40</f>
        <v>109616052</v>
      </c>
      <c r="K40" s="45">
        <f t="shared" si="4"/>
        <v>117633319</v>
      </c>
      <c r="L40" s="45">
        <f t="shared" si="4"/>
        <v>104012683</v>
      </c>
      <c r="M40" s="45">
        <f t="shared" si="4"/>
        <v>72369838</v>
      </c>
      <c r="N40" s="45">
        <f>+M40</f>
        <v>72369838</v>
      </c>
      <c r="O40" s="45">
        <f t="shared" si="4"/>
        <v>72369838</v>
      </c>
      <c r="P40" s="45">
        <f t="shared" si="4"/>
        <v>72369838</v>
      </c>
      <c r="Q40" s="45">
        <f t="shared" si="4"/>
        <v>72369838</v>
      </c>
      <c r="R40" s="45">
        <f>+Q40</f>
        <v>72369838</v>
      </c>
      <c r="S40" s="45">
        <f t="shared" si="4"/>
        <v>72369838</v>
      </c>
      <c r="T40" s="45">
        <f t="shared" si="4"/>
        <v>72369838</v>
      </c>
      <c r="U40" s="45">
        <f t="shared" si="4"/>
        <v>72369838</v>
      </c>
      <c r="V40" s="45">
        <f>+U40</f>
        <v>72369838</v>
      </c>
      <c r="W40" s="45">
        <f>+V40</f>
        <v>72369838</v>
      </c>
      <c r="X40" s="45">
        <f t="shared" si="4"/>
        <v>-38429102</v>
      </c>
      <c r="Y40" s="45">
        <f t="shared" si="4"/>
        <v>111580940</v>
      </c>
      <c r="Z40" s="46">
        <f>+IF(X40&lt;&gt;0,+(Y40/X40)*100,0)</f>
        <v>-290.35531457383519</v>
      </c>
      <c r="AA40" s="47">
        <f t="shared" si="4"/>
        <v>-161260424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105002089</v>
      </c>
      <c r="H60">
        <v>-782000</v>
      </c>
      <c r="J60">
        <v>105002089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3903013</v>
      </c>
      <c r="F7" s="20">
        <v>3903013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1951500</v>
      </c>
      <c r="Y7" s="20">
        <v>-1951500</v>
      </c>
      <c r="Z7" s="21">
        <v>-100</v>
      </c>
      <c r="AA7" s="22">
        <v>3903013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85000</v>
      </c>
      <c r="F8" s="20">
        <v>85000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42504</v>
      </c>
      <c r="Y8" s="20">
        <v>-42504</v>
      </c>
      <c r="Z8" s="21">
        <v>-100</v>
      </c>
      <c r="AA8" s="22">
        <v>85000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-26623476</v>
      </c>
      <c r="F14" s="20">
        <v>-26623476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-13311744</v>
      </c>
      <c r="Y14" s="20">
        <v>13311744</v>
      </c>
      <c r="Z14" s="21">
        <v>-100</v>
      </c>
      <c r="AA14" s="22">
        <v>-26623476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-22635463</v>
      </c>
      <c r="F17" s="28">
        <f t="shared" si="0"/>
        <v>-22635463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-11317740</v>
      </c>
      <c r="Y17" s="28">
        <f t="shared" si="0"/>
        <v>11317740</v>
      </c>
      <c r="Z17" s="29">
        <f>+IF(X17&lt;&gt;0,+(Y17/X17)*100,0)</f>
        <v>-100</v>
      </c>
      <c r="AA17" s="30">
        <f>SUM(AA6:AA16)</f>
        <v>-22635463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-6445750</v>
      </c>
      <c r="F26" s="20">
        <v>-6445750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-3222876</v>
      </c>
      <c r="Y26" s="20">
        <v>3222876</v>
      </c>
      <c r="Z26" s="21">
        <v>-100</v>
      </c>
      <c r="AA26" s="22">
        <v>-6445750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-6445750</v>
      </c>
      <c r="F27" s="28">
        <f t="shared" si="1"/>
        <v>-6445750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-3222876</v>
      </c>
      <c r="Y27" s="28">
        <f t="shared" si="1"/>
        <v>3222876</v>
      </c>
      <c r="Z27" s="29">
        <f>+IF(X27&lt;&gt;0,+(Y27/X27)*100,0)</f>
        <v>-100</v>
      </c>
      <c r="AA27" s="30">
        <f>SUM(AA21:AA26)</f>
        <v>-6445750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-29081213</v>
      </c>
      <c r="F38" s="2">
        <f t="shared" si="3"/>
        <v>-29081213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-14540616</v>
      </c>
      <c r="Y38" s="2">
        <f t="shared" si="3"/>
        <v>14540616</v>
      </c>
      <c r="Z38" s="34">
        <f>+IF(X38&lt;&gt;0,+(Y38/X38)*100,0)</f>
        <v>-100</v>
      </c>
      <c r="AA38" s="35">
        <f>+AA17+AA27+AA36</f>
        <v>-29081213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-29081213</v>
      </c>
      <c r="F40" s="45">
        <f t="shared" si="4"/>
        <v>-29081213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-14540616</v>
      </c>
      <c r="Y40" s="45">
        <f t="shared" si="4"/>
        <v>14540616</v>
      </c>
      <c r="Z40" s="46">
        <f>+IF(X40&lt;&gt;0,+(Y40/X40)*100,0)</f>
        <v>-100</v>
      </c>
      <c r="AA40" s="47">
        <f t="shared" si="4"/>
        <v>-29081213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498137</v>
      </c>
      <c r="D7" s="18"/>
      <c r="E7" s="19">
        <v>597440</v>
      </c>
      <c r="F7" s="20">
        <v>597440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298722</v>
      </c>
      <c r="Y7" s="20">
        <v>-298722</v>
      </c>
      <c r="Z7" s="21">
        <v>-100</v>
      </c>
      <c r="AA7" s="22">
        <v>597440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-7444158</v>
      </c>
      <c r="D14" s="18"/>
      <c r="E14" s="19">
        <v>-6835699</v>
      </c>
      <c r="F14" s="20">
        <v>-6835699</v>
      </c>
      <c r="G14" s="20">
        <v>-477012</v>
      </c>
      <c r="H14" s="20">
        <v>-691726</v>
      </c>
      <c r="I14" s="20">
        <v>-569737</v>
      </c>
      <c r="J14" s="20">
        <v>-1738475</v>
      </c>
      <c r="K14" s="20">
        <v>-593701</v>
      </c>
      <c r="L14" s="20">
        <v>-540034</v>
      </c>
      <c r="M14" s="20">
        <v>-483341</v>
      </c>
      <c r="N14" s="20">
        <v>-1617076</v>
      </c>
      <c r="O14" s="20"/>
      <c r="P14" s="20"/>
      <c r="Q14" s="20"/>
      <c r="R14" s="20"/>
      <c r="S14" s="20"/>
      <c r="T14" s="20"/>
      <c r="U14" s="20"/>
      <c r="V14" s="20"/>
      <c r="W14" s="20">
        <v>-3355551</v>
      </c>
      <c r="X14" s="20">
        <v>-3417858</v>
      </c>
      <c r="Y14" s="20">
        <v>62307</v>
      </c>
      <c r="Z14" s="21">
        <v>-1.8229838688441709</v>
      </c>
      <c r="AA14" s="22">
        <v>-6835699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-6946019</v>
      </c>
      <c r="D17" s="26">
        <f>SUM(D6:D16)</f>
        <v>0</v>
      </c>
      <c r="E17" s="27">
        <f t="shared" si="0"/>
        <v>-6238259</v>
      </c>
      <c r="F17" s="28">
        <f t="shared" si="0"/>
        <v>-6238259</v>
      </c>
      <c r="G17" s="28">
        <f t="shared" si="0"/>
        <v>-477012</v>
      </c>
      <c r="H17" s="28">
        <f t="shared" si="0"/>
        <v>-691726</v>
      </c>
      <c r="I17" s="28">
        <f t="shared" si="0"/>
        <v>-569737</v>
      </c>
      <c r="J17" s="28">
        <f t="shared" si="0"/>
        <v>-1738475</v>
      </c>
      <c r="K17" s="28">
        <f t="shared" si="0"/>
        <v>-593701</v>
      </c>
      <c r="L17" s="28">
        <f t="shared" si="0"/>
        <v>-540034</v>
      </c>
      <c r="M17" s="28">
        <f t="shared" si="0"/>
        <v>-483341</v>
      </c>
      <c r="N17" s="28">
        <f t="shared" si="0"/>
        <v>-1617076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-3355551</v>
      </c>
      <c r="X17" s="28">
        <f t="shared" si="0"/>
        <v>-3119136</v>
      </c>
      <c r="Y17" s="28">
        <f t="shared" si="0"/>
        <v>-236415</v>
      </c>
      <c r="Z17" s="29">
        <f>+IF(X17&lt;&gt;0,+(Y17/X17)*100,0)</f>
        <v>7.5795027853867225</v>
      </c>
      <c r="AA17" s="30">
        <f>SUM(AA6:AA16)</f>
        <v>-6238259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-11995724</v>
      </c>
      <c r="F26" s="20">
        <v>-11995724</v>
      </c>
      <c r="G26" s="20"/>
      <c r="H26" s="20"/>
      <c r="I26" s="20"/>
      <c r="J26" s="20"/>
      <c r="K26" s="20"/>
      <c r="L26" s="20"/>
      <c r="M26" s="20">
        <v>-4805484</v>
      </c>
      <c r="N26" s="20">
        <v>-4805484</v>
      </c>
      <c r="O26" s="20"/>
      <c r="P26" s="20"/>
      <c r="Q26" s="20"/>
      <c r="R26" s="20"/>
      <c r="S26" s="20"/>
      <c r="T26" s="20"/>
      <c r="U26" s="20"/>
      <c r="V26" s="20"/>
      <c r="W26" s="20">
        <v>-4805484</v>
      </c>
      <c r="X26" s="20">
        <v>-5997858</v>
      </c>
      <c r="Y26" s="20">
        <v>1192374</v>
      </c>
      <c r="Z26" s="21">
        <v>-19.879997158985756</v>
      </c>
      <c r="AA26" s="22">
        <v>-11995724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-11995724</v>
      </c>
      <c r="F27" s="28">
        <f t="shared" si="1"/>
        <v>-11995724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-4805484</v>
      </c>
      <c r="N27" s="28">
        <f t="shared" si="1"/>
        <v>-4805484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-4805484</v>
      </c>
      <c r="X27" s="28">
        <f t="shared" si="1"/>
        <v>-5997858</v>
      </c>
      <c r="Y27" s="28">
        <f t="shared" si="1"/>
        <v>1192374</v>
      </c>
      <c r="Z27" s="29">
        <f>+IF(X27&lt;&gt;0,+(Y27/X27)*100,0)</f>
        <v>-19.879997158985756</v>
      </c>
      <c r="AA27" s="30">
        <f>SUM(AA21:AA26)</f>
        <v>-11995724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-6946019</v>
      </c>
      <c r="D38" s="32">
        <f>+D17+D27+D36</f>
        <v>0</v>
      </c>
      <c r="E38" s="33">
        <f t="shared" si="3"/>
        <v>-18233983</v>
      </c>
      <c r="F38" s="2">
        <f t="shared" si="3"/>
        <v>-18233983</v>
      </c>
      <c r="G38" s="2">
        <f t="shared" si="3"/>
        <v>-477012</v>
      </c>
      <c r="H38" s="2">
        <f t="shared" si="3"/>
        <v>-691726</v>
      </c>
      <c r="I38" s="2">
        <f t="shared" si="3"/>
        <v>-569737</v>
      </c>
      <c r="J38" s="2">
        <f t="shared" si="3"/>
        <v>-1738475</v>
      </c>
      <c r="K38" s="2">
        <f t="shared" si="3"/>
        <v>-593701</v>
      </c>
      <c r="L38" s="2">
        <f t="shared" si="3"/>
        <v>-540034</v>
      </c>
      <c r="M38" s="2">
        <f t="shared" si="3"/>
        <v>-5288825</v>
      </c>
      <c r="N38" s="2">
        <f t="shared" si="3"/>
        <v>-6422560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-8161035</v>
      </c>
      <c r="X38" s="2">
        <f t="shared" si="3"/>
        <v>-9116994</v>
      </c>
      <c r="Y38" s="2">
        <f t="shared" si="3"/>
        <v>955959</v>
      </c>
      <c r="Z38" s="34">
        <f>+IF(X38&lt;&gt;0,+(Y38/X38)*100,0)</f>
        <v>-10.485462642621021</v>
      </c>
      <c r="AA38" s="35">
        <f>+AA17+AA27+AA36</f>
        <v>-18233983</v>
      </c>
    </row>
    <row r="39" spans="1:27" x14ac:dyDescent="0.25">
      <c r="A39" s="23" t="s">
        <v>60</v>
      </c>
      <c r="B39" s="17"/>
      <c r="C39" s="32">
        <v>-14737136</v>
      </c>
      <c r="D39" s="32"/>
      <c r="E39" s="33"/>
      <c r="F39" s="2"/>
      <c r="G39" s="2">
        <v>-20637586</v>
      </c>
      <c r="H39" s="2">
        <f>+G40+H60</f>
        <v>-21114598</v>
      </c>
      <c r="I39" s="2">
        <f>+H40+I60</f>
        <v>-21806324</v>
      </c>
      <c r="J39" s="2">
        <f>+G39</f>
        <v>-20637586</v>
      </c>
      <c r="K39" s="2">
        <f>+I40+K60</f>
        <v>-22376061</v>
      </c>
      <c r="L39" s="2">
        <f>+K40+L60</f>
        <v>-22969762</v>
      </c>
      <c r="M39" s="2">
        <f>+L40+M60</f>
        <v>-23509796</v>
      </c>
      <c r="N39" s="2">
        <f>+K39</f>
        <v>-22376061</v>
      </c>
      <c r="O39" s="2">
        <f>+M40+O60</f>
        <v>-28798621</v>
      </c>
      <c r="P39" s="2">
        <f>+O40+P60</f>
        <v>-28798621</v>
      </c>
      <c r="Q39" s="2">
        <f>+P40+Q60</f>
        <v>-28798621</v>
      </c>
      <c r="R39" s="2">
        <f>+O39</f>
        <v>-28798621</v>
      </c>
      <c r="S39" s="2">
        <f>+Q40+S60</f>
        <v>-28798621</v>
      </c>
      <c r="T39" s="2">
        <f>+S40+T60</f>
        <v>-28798621</v>
      </c>
      <c r="U39" s="2">
        <f>+T40+U60</f>
        <v>-28798621</v>
      </c>
      <c r="V39" s="2">
        <f>+S39</f>
        <v>-28798621</v>
      </c>
      <c r="W39" s="2">
        <f>+G39</f>
        <v>-20637586</v>
      </c>
      <c r="X39" s="2"/>
      <c r="Y39" s="2">
        <f>+W39-X39</f>
        <v>-20637586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-21683155</v>
      </c>
      <c r="D40" s="43">
        <f t="shared" ref="D40:AA40" si="4">+D38+D39</f>
        <v>0</v>
      </c>
      <c r="E40" s="44">
        <f t="shared" si="4"/>
        <v>-18233983</v>
      </c>
      <c r="F40" s="45">
        <f t="shared" si="4"/>
        <v>-18233983</v>
      </c>
      <c r="G40" s="45">
        <f t="shared" si="4"/>
        <v>-21114598</v>
      </c>
      <c r="H40" s="45">
        <f t="shared" si="4"/>
        <v>-21806324</v>
      </c>
      <c r="I40" s="45">
        <f t="shared" si="4"/>
        <v>-22376061</v>
      </c>
      <c r="J40" s="45">
        <f>+I40</f>
        <v>-22376061</v>
      </c>
      <c r="K40" s="45">
        <f t="shared" si="4"/>
        <v>-22969762</v>
      </c>
      <c r="L40" s="45">
        <f t="shared" si="4"/>
        <v>-23509796</v>
      </c>
      <c r="M40" s="45">
        <f t="shared" si="4"/>
        <v>-28798621</v>
      </c>
      <c r="N40" s="45">
        <f>+M40</f>
        <v>-28798621</v>
      </c>
      <c r="O40" s="45">
        <f t="shared" si="4"/>
        <v>-28798621</v>
      </c>
      <c r="P40" s="45">
        <f t="shared" si="4"/>
        <v>-28798621</v>
      </c>
      <c r="Q40" s="45">
        <f t="shared" si="4"/>
        <v>-28798621</v>
      </c>
      <c r="R40" s="45">
        <f>+Q40</f>
        <v>-28798621</v>
      </c>
      <c r="S40" s="45">
        <f t="shared" si="4"/>
        <v>-28798621</v>
      </c>
      <c r="T40" s="45">
        <f t="shared" si="4"/>
        <v>-28798621</v>
      </c>
      <c r="U40" s="45">
        <f t="shared" si="4"/>
        <v>-28798621</v>
      </c>
      <c r="V40" s="45">
        <f>+U40</f>
        <v>-28798621</v>
      </c>
      <c r="W40" s="45">
        <f>+V40</f>
        <v>-28798621</v>
      </c>
      <c r="X40" s="45">
        <f t="shared" si="4"/>
        <v>-9116994</v>
      </c>
      <c r="Y40" s="45">
        <f t="shared" si="4"/>
        <v>-19681627</v>
      </c>
      <c r="Z40" s="46">
        <f>+IF(X40&lt;&gt;0,+(Y40/X40)*100,0)</f>
        <v>215.87846827583741</v>
      </c>
      <c r="AA40" s="47">
        <f t="shared" si="4"/>
        <v>-18233983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-20637586</v>
      </c>
      <c r="J60">
        <v>-20637586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-5011000</v>
      </c>
      <c r="F16" s="20">
        <v>-5011000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-2505502</v>
      </c>
      <c r="Y16" s="20">
        <v>2505502</v>
      </c>
      <c r="Z16" s="21">
        <v>-100</v>
      </c>
      <c r="AA16" s="22">
        <v>-5011000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-5011000</v>
      </c>
      <c r="F17" s="28">
        <f t="shared" si="0"/>
        <v>-5011000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-2505502</v>
      </c>
      <c r="Y17" s="28">
        <f t="shared" si="0"/>
        <v>2505502</v>
      </c>
      <c r="Z17" s="29">
        <f>+IF(X17&lt;&gt;0,+(Y17/X17)*100,0)</f>
        <v>-100</v>
      </c>
      <c r="AA17" s="30">
        <f>SUM(AA6:AA16)</f>
        <v>-5011000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-5011000</v>
      </c>
      <c r="F38" s="2">
        <f t="shared" si="3"/>
        <v>-5011000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-2505502</v>
      </c>
      <c r="Y38" s="2">
        <f t="shared" si="3"/>
        <v>2505502</v>
      </c>
      <c r="Z38" s="34">
        <f>+IF(X38&lt;&gt;0,+(Y38/X38)*100,0)</f>
        <v>-100</v>
      </c>
      <c r="AA38" s="35">
        <f>+AA17+AA27+AA36</f>
        <v>-5011000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-5011000</v>
      </c>
      <c r="F40" s="45">
        <f t="shared" si="4"/>
        <v>-5011000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-2505502</v>
      </c>
      <c r="Y40" s="45">
        <f t="shared" si="4"/>
        <v>2505502</v>
      </c>
      <c r="Z40" s="46">
        <f>+IF(X40&lt;&gt;0,+(Y40/X40)*100,0)</f>
        <v>-100</v>
      </c>
      <c r="AA40" s="47">
        <f t="shared" si="4"/>
        <v>-5011000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18383514</v>
      </c>
      <c r="F7" s="20">
        <v>18383514</v>
      </c>
      <c r="G7" s="20"/>
      <c r="H7" s="20"/>
      <c r="I7" s="20"/>
      <c r="J7" s="20"/>
      <c r="K7" s="20">
        <v>593599</v>
      </c>
      <c r="L7" s="20">
        <v>502760</v>
      </c>
      <c r="M7" s="20">
        <v>485533</v>
      </c>
      <c r="N7" s="20">
        <v>1581892</v>
      </c>
      <c r="O7" s="20"/>
      <c r="P7" s="20"/>
      <c r="Q7" s="20"/>
      <c r="R7" s="20"/>
      <c r="S7" s="20"/>
      <c r="T7" s="20"/>
      <c r="U7" s="20"/>
      <c r="V7" s="20"/>
      <c r="W7" s="20">
        <v>1581892</v>
      </c>
      <c r="X7" s="20">
        <v>9191760</v>
      </c>
      <c r="Y7" s="20">
        <v>-7609868</v>
      </c>
      <c r="Z7" s="21">
        <v>-82.790107661644768</v>
      </c>
      <c r="AA7" s="22">
        <v>18383514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-4251556</v>
      </c>
      <c r="F14" s="20">
        <v>-4251556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-2125770</v>
      </c>
      <c r="Y14" s="20">
        <v>2125770</v>
      </c>
      <c r="Z14" s="21">
        <v>-100</v>
      </c>
      <c r="AA14" s="22">
        <v>-4251556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14131958</v>
      </c>
      <c r="F17" s="28">
        <f t="shared" si="0"/>
        <v>14131958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593599</v>
      </c>
      <c r="L17" s="28">
        <f t="shared" si="0"/>
        <v>502760</v>
      </c>
      <c r="M17" s="28">
        <f t="shared" si="0"/>
        <v>485533</v>
      </c>
      <c r="N17" s="28">
        <f t="shared" si="0"/>
        <v>1581892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1581892</v>
      </c>
      <c r="X17" s="28">
        <f t="shared" si="0"/>
        <v>7065990</v>
      </c>
      <c r="Y17" s="28">
        <f t="shared" si="0"/>
        <v>-5484098</v>
      </c>
      <c r="Z17" s="29">
        <f>+IF(X17&lt;&gt;0,+(Y17/X17)*100,0)</f>
        <v>-77.612592149153897</v>
      </c>
      <c r="AA17" s="30">
        <f>SUM(AA6:AA16)</f>
        <v>14131958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-5750000</v>
      </c>
      <c r="F26" s="20">
        <v>-5750000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-2875002</v>
      </c>
      <c r="Y26" s="20">
        <v>2875002</v>
      </c>
      <c r="Z26" s="21">
        <v>-100</v>
      </c>
      <c r="AA26" s="22">
        <v>-5750000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-5750000</v>
      </c>
      <c r="F27" s="28">
        <f t="shared" si="1"/>
        <v>-5750000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-2875002</v>
      </c>
      <c r="Y27" s="28">
        <f t="shared" si="1"/>
        <v>2875002</v>
      </c>
      <c r="Z27" s="29">
        <f>+IF(X27&lt;&gt;0,+(Y27/X27)*100,0)</f>
        <v>-100</v>
      </c>
      <c r="AA27" s="30">
        <f>SUM(AA21:AA26)</f>
        <v>-5750000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8381958</v>
      </c>
      <c r="F38" s="2">
        <f t="shared" si="3"/>
        <v>8381958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593599</v>
      </c>
      <c r="L38" s="2">
        <f t="shared" si="3"/>
        <v>502760</v>
      </c>
      <c r="M38" s="2">
        <f t="shared" si="3"/>
        <v>485533</v>
      </c>
      <c r="N38" s="2">
        <f t="shared" si="3"/>
        <v>1581892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1581892</v>
      </c>
      <c r="X38" s="2">
        <f t="shared" si="3"/>
        <v>4190988</v>
      </c>
      <c r="Y38" s="2">
        <f t="shared" si="3"/>
        <v>-2609096</v>
      </c>
      <c r="Z38" s="34">
        <f>+IF(X38&lt;&gt;0,+(Y38/X38)*100,0)</f>
        <v>-62.254914592931307</v>
      </c>
      <c r="AA38" s="35">
        <f>+AA17+AA27+AA36</f>
        <v>8381958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593599</v>
      </c>
      <c r="M39" s="2">
        <f>+L40+M60</f>
        <v>1096359</v>
      </c>
      <c r="N39" s="2">
        <f>+K39</f>
        <v>0</v>
      </c>
      <c r="O39" s="2">
        <f>+M40+O60</f>
        <v>1581892</v>
      </c>
      <c r="P39" s="2">
        <f>+O40+P60</f>
        <v>1581892</v>
      </c>
      <c r="Q39" s="2">
        <f>+P40+Q60</f>
        <v>1581892</v>
      </c>
      <c r="R39" s="2">
        <f>+O39</f>
        <v>1581892</v>
      </c>
      <c r="S39" s="2">
        <f>+Q40+S60</f>
        <v>1581892</v>
      </c>
      <c r="T39" s="2">
        <f>+S40+T60</f>
        <v>1581892</v>
      </c>
      <c r="U39" s="2">
        <f>+T40+U60</f>
        <v>1581892</v>
      </c>
      <c r="V39" s="2">
        <f>+S39</f>
        <v>1581892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8381958</v>
      </c>
      <c r="F40" s="45">
        <f t="shared" si="4"/>
        <v>8381958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593599</v>
      </c>
      <c r="L40" s="45">
        <f t="shared" si="4"/>
        <v>1096359</v>
      </c>
      <c r="M40" s="45">
        <f t="shared" si="4"/>
        <v>1581892</v>
      </c>
      <c r="N40" s="45">
        <f>+M40</f>
        <v>1581892</v>
      </c>
      <c r="O40" s="45">
        <f t="shared" si="4"/>
        <v>1581892</v>
      </c>
      <c r="P40" s="45">
        <f t="shared" si="4"/>
        <v>1581892</v>
      </c>
      <c r="Q40" s="45">
        <f t="shared" si="4"/>
        <v>1581892</v>
      </c>
      <c r="R40" s="45">
        <f>+Q40</f>
        <v>1581892</v>
      </c>
      <c r="S40" s="45">
        <f t="shared" si="4"/>
        <v>1581892</v>
      </c>
      <c r="T40" s="45">
        <f t="shared" si="4"/>
        <v>1581892</v>
      </c>
      <c r="U40" s="45">
        <f t="shared" si="4"/>
        <v>1581892</v>
      </c>
      <c r="V40" s="45">
        <f>+U40</f>
        <v>1581892</v>
      </c>
      <c r="W40" s="45">
        <f>+V40</f>
        <v>1581892</v>
      </c>
      <c r="X40" s="45">
        <f t="shared" si="4"/>
        <v>4190988</v>
      </c>
      <c r="Y40" s="45">
        <f t="shared" si="4"/>
        <v>-2609096</v>
      </c>
      <c r="Z40" s="46">
        <f>+IF(X40&lt;&gt;0,+(Y40/X40)*100,0)</f>
        <v>-62.254914592931307</v>
      </c>
      <c r="AA40" s="47">
        <f t="shared" si="4"/>
        <v>8381958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526220</v>
      </c>
      <c r="N7" s="20">
        <v>526220</v>
      </c>
      <c r="O7" s="20"/>
      <c r="P7" s="20"/>
      <c r="Q7" s="20"/>
      <c r="R7" s="20"/>
      <c r="S7" s="20"/>
      <c r="T7" s="20"/>
      <c r="U7" s="20"/>
      <c r="V7" s="20"/>
      <c r="W7" s="20">
        <v>526220</v>
      </c>
      <c r="X7" s="20"/>
      <c r="Y7" s="20">
        <v>526220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5513869</v>
      </c>
      <c r="D8" s="18"/>
      <c r="E8" s="19"/>
      <c r="F8" s="20"/>
      <c r="G8" s="20">
        <v>629217</v>
      </c>
      <c r="H8" s="20">
        <v>208507</v>
      </c>
      <c r="I8" s="20">
        <v>353104</v>
      </c>
      <c r="J8" s="20">
        <v>1190828</v>
      </c>
      <c r="K8" s="20">
        <v>763087</v>
      </c>
      <c r="L8" s="20">
        <v>532146</v>
      </c>
      <c r="M8" s="20"/>
      <c r="N8" s="20">
        <v>1295233</v>
      </c>
      <c r="O8" s="20"/>
      <c r="P8" s="20"/>
      <c r="Q8" s="20"/>
      <c r="R8" s="20"/>
      <c r="S8" s="20"/>
      <c r="T8" s="20"/>
      <c r="U8" s="20"/>
      <c r="V8" s="20"/>
      <c r="W8" s="20">
        <v>2486061</v>
      </c>
      <c r="X8" s="20"/>
      <c r="Y8" s="20">
        <v>2486061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-9024343</v>
      </c>
      <c r="D14" s="18"/>
      <c r="E14" s="19"/>
      <c r="F14" s="20"/>
      <c r="G14" s="20"/>
      <c r="H14" s="20">
        <v>-804031</v>
      </c>
      <c r="I14" s="20">
        <v>-804031</v>
      </c>
      <c r="J14" s="20">
        <v>-1608062</v>
      </c>
      <c r="K14" s="20"/>
      <c r="L14" s="20">
        <v>-804031</v>
      </c>
      <c r="M14" s="20">
        <v>-942727</v>
      </c>
      <c r="N14" s="20">
        <v>-1746758</v>
      </c>
      <c r="O14" s="20"/>
      <c r="P14" s="20"/>
      <c r="Q14" s="20"/>
      <c r="R14" s="20"/>
      <c r="S14" s="20"/>
      <c r="T14" s="20"/>
      <c r="U14" s="20"/>
      <c r="V14" s="20"/>
      <c r="W14" s="20">
        <v>-3354820</v>
      </c>
      <c r="X14" s="20"/>
      <c r="Y14" s="20">
        <v>-3354820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-3510474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629217</v>
      </c>
      <c r="H17" s="28">
        <f t="shared" si="0"/>
        <v>-595524</v>
      </c>
      <c r="I17" s="28">
        <f t="shared" si="0"/>
        <v>-450927</v>
      </c>
      <c r="J17" s="28">
        <f t="shared" si="0"/>
        <v>-417234</v>
      </c>
      <c r="K17" s="28">
        <f t="shared" si="0"/>
        <v>763087</v>
      </c>
      <c r="L17" s="28">
        <f t="shared" si="0"/>
        <v>-271885</v>
      </c>
      <c r="M17" s="28">
        <f t="shared" si="0"/>
        <v>-416507</v>
      </c>
      <c r="N17" s="28">
        <f t="shared" si="0"/>
        <v>74695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-342539</v>
      </c>
      <c r="X17" s="28">
        <f t="shared" si="0"/>
        <v>0</v>
      </c>
      <c r="Y17" s="28">
        <f t="shared" si="0"/>
        <v>-342539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-3510474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629217</v>
      </c>
      <c r="H38" s="2">
        <f t="shared" si="3"/>
        <v>-595524</v>
      </c>
      <c r="I38" s="2">
        <f t="shared" si="3"/>
        <v>-450927</v>
      </c>
      <c r="J38" s="2">
        <f t="shared" si="3"/>
        <v>-417234</v>
      </c>
      <c r="K38" s="2">
        <f t="shared" si="3"/>
        <v>763087</v>
      </c>
      <c r="L38" s="2">
        <f t="shared" si="3"/>
        <v>-271885</v>
      </c>
      <c r="M38" s="2">
        <f t="shared" si="3"/>
        <v>-416507</v>
      </c>
      <c r="N38" s="2">
        <f t="shared" si="3"/>
        <v>74695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-342539</v>
      </c>
      <c r="X38" s="2">
        <f t="shared" si="3"/>
        <v>0</v>
      </c>
      <c r="Y38" s="2">
        <f t="shared" si="3"/>
        <v>-342539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-10817961</v>
      </c>
      <c r="D39" s="32"/>
      <c r="E39" s="33"/>
      <c r="F39" s="2"/>
      <c r="G39" s="2">
        <v>-15143228</v>
      </c>
      <c r="H39" s="2">
        <f>+G40+H60</f>
        <v>-14514011</v>
      </c>
      <c r="I39" s="2">
        <f>+H40+I60</f>
        <v>-15109535</v>
      </c>
      <c r="J39" s="2">
        <f>+G39</f>
        <v>-15143228</v>
      </c>
      <c r="K39" s="2">
        <f>+I40+K60</f>
        <v>-15560462</v>
      </c>
      <c r="L39" s="2">
        <f>+K40+L60</f>
        <v>-14797375</v>
      </c>
      <c r="M39" s="2">
        <f>+L40+M60</f>
        <v>-15069260</v>
      </c>
      <c r="N39" s="2">
        <f>+K39</f>
        <v>-15560462</v>
      </c>
      <c r="O39" s="2">
        <f>+M40+O60</f>
        <v>-15485767</v>
      </c>
      <c r="P39" s="2">
        <f>+O40+P60</f>
        <v>-15485767</v>
      </c>
      <c r="Q39" s="2">
        <f>+P40+Q60</f>
        <v>-15485767</v>
      </c>
      <c r="R39" s="2">
        <f>+O39</f>
        <v>-15485767</v>
      </c>
      <c r="S39" s="2">
        <f>+Q40+S60</f>
        <v>-15485767</v>
      </c>
      <c r="T39" s="2">
        <f>+S40+T60</f>
        <v>-15485767</v>
      </c>
      <c r="U39" s="2">
        <f>+T40+U60</f>
        <v>-15485767</v>
      </c>
      <c r="V39" s="2">
        <f>+S39</f>
        <v>-15485767</v>
      </c>
      <c r="W39" s="2">
        <f>+G39</f>
        <v>-15143228</v>
      </c>
      <c r="X39" s="2"/>
      <c r="Y39" s="2">
        <f>+W39-X39</f>
        <v>-15143228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-14328435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-14514011</v>
      </c>
      <c r="H40" s="45">
        <f t="shared" si="4"/>
        <v>-15109535</v>
      </c>
      <c r="I40" s="45">
        <f t="shared" si="4"/>
        <v>-15560462</v>
      </c>
      <c r="J40" s="45">
        <f>+I40</f>
        <v>-15560462</v>
      </c>
      <c r="K40" s="45">
        <f t="shared" si="4"/>
        <v>-14797375</v>
      </c>
      <c r="L40" s="45">
        <f t="shared" si="4"/>
        <v>-15069260</v>
      </c>
      <c r="M40" s="45">
        <f t="shared" si="4"/>
        <v>-15485767</v>
      </c>
      <c r="N40" s="45">
        <f>+M40</f>
        <v>-15485767</v>
      </c>
      <c r="O40" s="45">
        <f t="shared" si="4"/>
        <v>-15485767</v>
      </c>
      <c r="P40" s="45">
        <f t="shared" si="4"/>
        <v>-15485767</v>
      </c>
      <c r="Q40" s="45">
        <f t="shared" si="4"/>
        <v>-15485767</v>
      </c>
      <c r="R40" s="45">
        <f>+Q40</f>
        <v>-15485767</v>
      </c>
      <c r="S40" s="45">
        <f t="shared" si="4"/>
        <v>-15485767</v>
      </c>
      <c r="T40" s="45">
        <f t="shared" si="4"/>
        <v>-15485767</v>
      </c>
      <c r="U40" s="45">
        <f t="shared" si="4"/>
        <v>-15485767</v>
      </c>
      <c r="V40" s="45">
        <f>+U40</f>
        <v>-15485767</v>
      </c>
      <c r="W40" s="45">
        <f>+V40</f>
        <v>-15485767</v>
      </c>
      <c r="X40" s="45">
        <f t="shared" si="4"/>
        <v>0</v>
      </c>
      <c r="Y40" s="45">
        <f t="shared" si="4"/>
        <v>-15485767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-15143228</v>
      </c>
      <c r="J60">
        <v>-15143228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12674972</v>
      </c>
      <c r="D7" s="18"/>
      <c r="E7" s="19">
        <v>21086438</v>
      </c>
      <c r="F7" s="20">
        <v>21086438</v>
      </c>
      <c r="G7" s="20">
        <v>1608298</v>
      </c>
      <c r="H7" s="20">
        <v>1726643</v>
      </c>
      <c r="I7" s="20">
        <v>1657181</v>
      </c>
      <c r="J7" s="20">
        <v>4992122</v>
      </c>
      <c r="K7" s="20">
        <v>1622198</v>
      </c>
      <c r="L7" s="20">
        <v>1479238</v>
      </c>
      <c r="M7" s="20">
        <v>1534358</v>
      </c>
      <c r="N7" s="20">
        <v>4635794</v>
      </c>
      <c r="O7" s="20"/>
      <c r="P7" s="20"/>
      <c r="Q7" s="20"/>
      <c r="R7" s="20"/>
      <c r="S7" s="20"/>
      <c r="T7" s="20"/>
      <c r="U7" s="20"/>
      <c r="V7" s="20"/>
      <c r="W7" s="20">
        <v>9627916</v>
      </c>
      <c r="X7" s="20">
        <v>10543218</v>
      </c>
      <c r="Y7" s="20">
        <v>-915302</v>
      </c>
      <c r="Z7" s="21">
        <v>-8.6814291424117389</v>
      </c>
      <c r="AA7" s="22">
        <v>21086438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-5318904</v>
      </c>
      <c r="D14" s="18"/>
      <c r="E14" s="19">
        <v>-10454588</v>
      </c>
      <c r="F14" s="20">
        <v>-10454588</v>
      </c>
      <c r="G14" s="20"/>
      <c r="H14" s="20">
        <v>-708383</v>
      </c>
      <c r="I14" s="20">
        <v>-741553</v>
      </c>
      <c r="J14" s="20">
        <v>-1449936</v>
      </c>
      <c r="K14" s="20">
        <v>-713730</v>
      </c>
      <c r="L14" s="20">
        <v>-716060</v>
      </c>
      <c r="M14" s="20">
        <v>-759155</v>
      </c>
      <c r="N14" s="20">
        <v>-2188945</v>
      </c>
      <c r="O14" s="20"/>
      <c r="P14" s="20"/>
      <c r="Q14" s="20"/>
      <c r="R14" s="20"/>
      <c r="S14" s="20"/>
      <c r="T14" s="20"/>
      <c r="U14" s="20"/>
      <c r="V14" s="20"/>
      <c r="W14" s="20">
        <v>-3638881</v>
      </c>
      <c r="X14" s="20">
        <v>-5227296</v>
      </c>
      <c r="Y14" s="20">
        <v>1588415</v>
      </c>
      <c r="Z14" s="21">
        <v>-30.386934277301304</v>
      </c>
      <c r="AA14" s="22">
        <v>-10454588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7356068</v>
      </c>
      <c r="D17" s="26">
        <f>SUM(D6:D16)</f>
        <v>0</v>
      </c>
      <c r="E17" s="27">
        <f t="shared" si="0"/>
        <v>10631850</v>
      </c>
      <c r="F17" s="28">
        <f t="shared" si="0"/>
        <v>10631850</v>
      </c>
      <c r="G17" s="28">
        <f t="shared" si="0"/>
        <v>1608298</v>
      </c>
      <c r="H17" s="28">
        <f t="shared" si="0"/>
        <v>1018260</v>
      </c>
      <c r="I17" s="28">
        <f t="shared" si="0"/>
        <v>915628</v>
      </c>
      <c r="J17" s="28">
        <f t="shared" si="0"/>
        <v>3542186</v>
      </c>
      <c r="K17" s="28">
        <f t="shared" si="0"/>
        <v>908468</v>
      </c>
      <c r="L17" s="28">
        <f t="shared" si="0"/>
        <v>763178</v>
      </c>
      <c r="M17" s="28">
        <f t="shared" si="0"/>
        <v>775203</v>
      </c>
      <c r="N17" s="28">
        <f t="shared" si="0"/>
        <v>2446849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5989035</v>
      </c>
      <c r="X17" s="28">
        <f t="shared" si="0"/>
        <v>5315922</v>
      </c>
      <c r="Y17" s="28">
        <f t="shared" si="0"/>
        <v>673113</v>
      </c>
      <c r="Z17" s="29">
        <f>+IF(X17&lt;&gt;0,+(Y17/X17)*100,0)</f>
        <v>12.662206104604243</v>
      </c>
      <c r="AA17" s="30">
        <f>SUM(AA6:AA16)</f>
        <v>10631850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-7690936</v>
      </c>
      <c r="D26" s="18"/>
      <c r="E26" s="19">
        <v>-2650000</v>
      </c>
      <c r="F26" s="20">
        <v>-2650000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-1324998</v>
      </c>
      <c r="Y26" s="20">
        <v>1324998</v>
      </c>
      <c r="Z26" s="21">
        <v>-100</v>
      </c>
      <c r="AA26" s="22">
        <v>-2650000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-7690936</v>
      </c>
      <c r="D27" s="26">
        <f>SUM(D21:D26)</f>
        <v>0</v>
      </c>
      <c r="E27" s="27">
        <f t="shared" si="1"/>
        <v>-2650000</v>
      </c>
      <c r="F27" s="28">
        <f t="shared" si="1"/>
        <v>-2650000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-1324998</v>
      </c>
      <c r="Y27" s="28">
        <f t="shared" si="1"/>
        <v>1324998</v>
      </c>
      <c r="Z27" s="29">
        <f>+IF(X27&lt;&gt;0,+(Y27/X27)*100,0)</f>
        <v>-100</v>
      </c>
      <c r="AA27" s="30">
        <f>SUM(AA21:AA26)</f>
        <v>-2650000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-334868</v>
      </c>
      <c r="D38" s="32">
        <f>+D17+D27+D36</f>
        <v>0</v>
      </c>
      <c r="E38" s="33">
        <f t="shared" si="3"/>
        <v>7981850</v>
      </c>
      <c r="F38" s="2">
        <f t="shared" si="3"/>
        <v>7981850</v>
      </c>
      <c r="G38" s="2">
        <f t="shared" si="3"/>
        <v>1608298</v>
      </c>
      <c r="H38" s="2">
        <f t="shared" si="3"/>
        <v>1018260</v>
      </c>
      <c r="I38" s="2">
        <f t="shared" si="3"/>
        <v>915628</v>
      </c>
      <c r="J38" s="2">
        <f t="shared" si="3"/>
        <v>3542186</v>
      </c>
      <c r="K38" s="2">
        <f t="shared" si="3"/>
        <v>908468</v>
      </c>
      <c r="L38" s="2">
        <f t="shared" si="3"/>
        <v>763178</v>
      </c>
      <c r="M38" s="2">
        <f t="shared" si="3"/>
        <v>775203</v>
      </c>
      <c r="N38" s="2">
        <f t="shared" si="3"/>
        <v>2446849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5989035</v>
      </c>
      <c r="X38" s="2">
        <f t="shared" si="3"/>
        <v>3990924</v>
      </c>
      <c r="Y38" s="2">
        <f t="shared" si="3"/>
        <v>1998111</v>
      </c>
      <c r="Z38" s="34">
        <f>+IF(X38&lt;&gt;0,+(Y38/X38)*100,0)</f>
        <v>50.066375606250581</v>
      </c>
      <c r="AA38" s="35">
        <f>+AA17+AA27+AA36</f>
        <v>7981850</v>
      </c>
    </row>
    <row r="39" spans="1:27" x14ac:dyDescent="0.25">
      <c r="A39" s="23" t="s">
        <v>60</v>
      </c>
      <c r="B39" s="17"/>
      <c r="C39" s="32">
        <v>47937893</v>
      </c>
      <c r="D39" s="32"/>
      <c r="E39" s="33"/>
      <c r="F39" s="2"/>
      <c r="G39" s="2">
        <v>58970610</v>
      </c>
      <c r="H39" s="2">
        <f>+G40+H60</f>
        <v>60578908</v>
      </c>
      <c r="I39" s="2">
        <f>+H40+I60</f>
        <v>61597168</v>
      </c>
      <c r="J39" s="2">
        <f>+G39</f>
        <v>58970610</v>
      </c>
      <c r="K39" s="2">
        <f>+I40+K60</f>
        <v>62512796</v>
      </c>
      <c r="L39" s="2">
        <f>+K40+L60</f>
        <v>63421264</v>
      </c>
      <c r="M39" s="2">
        <f>+L40+M60</f>
        <v>64184442</v>
      </c>
      <c r="N39" s="2">
        <f>+K39</f>
        <v>62512796</v>
      </c>
      <c r="O39" s="2">
        <f>+M40+O60</f>
        <v>64959645</v>
      </c>
      <c r="P39" s="2">
        <f>+O40+P60</f>
        <v>64959645</v>
      </c>
      <c r="Q39" s="2">
        <f>+P40+Q60</f>
        <v>64959645</v>
      </c>
      <c r="R39" s="2">
        <f>+O39</f>
        <v>64959645</v>
      </c>
      <c r="S39" s="2">
        <f>+Q40+S60</f>
        <v>64959645</v>
      </c>
      <c r="T39" s="2">
        <f>+S40+T60</f>
        <v>64959645</v>
      </c>
      <c r="U39" s="2">
        <f>+T40+U60</f>
        <v>64959645</v>
      </c>
      <c r="V39" s="2">
        <f>+S39</f>
        <v>64959645</v>
      </c>
      <c r="W39" s="2">
        <f>+G39</f>
        <v>58970610</v>
      </c>
      <c r="X39" s="2"/>
      <c r="Y39" s="2">
        <f>+W39-X39</f>
        <v>58970610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47603025</v>
      </c>
      <c r="D40" s="43">
        <f t="shared" ref="D40:AA40" si="4">+D38+D39</f>
        <v>0</v>
      </c>
      <c r="E40" s="44">
        <f t="shared" si="4"/>
        <v>7981850</v>
      </c>
      <c r="F40" s="45">
        <f t="shared" si="4"/>
        <v>7981850</v>
      </c>
      <c r="G40" s="45">
        <f t="shared" si="4"/>
        <v>60578908</v>
      </c>
      <c r="H40" s="45">
        <f t="shared" si="4"/>
        <v>61597168</v>
      </c>
      <c r="I40" s="45">
        <f t="shared" si="4"/>
        <v>62512796</v>
      </c>
      <c r="J40" s="45">
        <f>+I40</f>
        <v>62512796</v>
      </c>
      <c r="K40" s="45">
        <f t="shared" si="4"/>
        <v>63421264</v>
      </c>
      <c r="L40" s="45">
        <f t="shared" si="4"/>
        <v>64184442</v>
      </c>
      <c r="M40" s="45">
        <f t="shared" si="4"/>
        <v>64959645</v>
      </c>
      <c r="N40" s="45">
        <f>+M40</f>
        <v>64959645</v>
      </c>
      <c r="O40" s="45">
        <f t="shared" si="4"/>
        <v>64959645</v>
      </c>
      <c r="P40" s="45">
        <f t="shared" si="4"/>
        <v>64959645</v>
      </c>
      <c r="Q40" s="45">
        <f t="shared" si="4"/>
        <v>64959645</v>
      </c>
      <c r="R40" s="45">
        <f>+Q40</f>
        <v>64959645</v>
      </c>
      <c r="S40" s="45">
        <f t="shared" si="4"/>
        <v>64959645</v>
      </c>
      <c r="T40" s="45">
        <f t="shared" si="4"/>
        <v>64959645</v>
      </c>
      <c r="U40" s="45">
        <f t="shared" si="4"/>
        <v>64959645</v>
      </c>
      <c r="V40" s="45">
        <f>+U40</f>
        <v>64959645</v>
      </c>
      <c r="W40" s="45">
        <f>+V40</f>
        <v>64959645</v>
      </c>
      <c r="X40" s="45">
        <f t="shared" si="4"/>
        <v>3990924</v>
      </c>
      <c r="Y40" s="45">
        <f t="shared" si="4"/>
        <v>60968721</v>
      </c>
      <c r="Z40" s="46">
        <f>+IF(X40&lt;&gt;0,+(Y40/X40)*100,0)</f>
        <v>1527.6843407692054</v>
      </c>
      <c r="AA40" s="47">
        <f t="shared" si="4"/>
        <v>7981850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58970610</v>
      </c>
      <c r="J60">
        <v>58970610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12241313</v>
      </c>
      <c r="D7" s="18"/>
      <c r="E7" s="19">
        <v>23547330</v>
      </c>
      <c r="F7" s="20">
        <v>23547330</v>
      </c>
      <c r="G7" s="20">
        <v>1438575</v>
      </c>
      <c r="H7" s="20">
        <v>1166524</v>
      </c>
      <c r="I7" s="20">
        <v>567675</v>
      </c>
      <c r="J7" s="20">
        <v>3172774</v>
      </c>
      <c r="K7" s="20">
        <v>1572207</v>
      </c>
      <c r="L7" s="20">
        <v>1213348</v>
      </c>
      <c r="M7" s="20">
        <v>994039</v>
      </c>
      <c r="N7" s="20">
        <v>3779594</v>
      </c>
      <c r="O7" s="20"/>
      <c r="P7" s="20"/>
      <c r="Q7" s="20"/>
      <c r="R7" s="20"/>
      <c r="S7" s="20"/>
      <c r="T7" s="20"/>
      <c r="U7" s="20"/>
      <c r="V7" s="20"/>
      <c r="W7" s="20">
        <v>6952368</v>
      </c>
      <c r="X7" s="20">
        <v>11773668</v>
      </c>
      <c r="Y7" s="20">
        <v>-4821300</v>
      </c>
      <c r="Z7" s="21">
        <v>-40.949855219291045</v>
      </c>
      <c r="AA7" s="22">
        <v>23547330</v>
      </c>
    </row>
    <row r="8" spans="1:27" x14ac:dyDescent="0.25">
      <c r="A8" s="23" t="s">
        <v>36</v>
      </c>
      <c r="B8" s="17" t="s">
        <v>32</v>
      </c>
      <c r="C8" s="18">
        <v>67999</v>
      </c>
      <c r="D8" s="18"/>
      <c r="E8" s="19">
        <v>2700</v>
      </c>
      <c r="F8" s="20">
        <v>2700</v>
      </c>
      <c r="G8" s="20"/>
      <c r="H8" s="20"/>
      <c r="I8" s="20"/>
      <c r="J8" s="20"/>
      <c r="K8" s="20"/>
      <c r="L8" s="20">
        <v>2542</v>
      </c>
      <c r="M8" s="20">
        <v>2542</v>
      </c>
      <c r="N8" s="20">
        <v>5084</v>
      </c>
      <c r="O8" s="20"/>
      <c r="P8" s="20"/>
      <c r="Q8" s="20"/>
      <c r="R8" s="20"/>
      <c r="S8" s="20"/>
      <c r="T8" s="20"/>
      <c r="U8" s="20"/>
      <c r="V8" s="20"/>
      <c r="W8" s="20">
        <v>5084</v>
      </c>
      <c r="X8" s="20">
        <v>1356</v>
      </c>
      <c r="Y8" s="20">
        <v>3728</v>
      </c>
      <c r="Z8" s="21">
        <v>274.92625368731564</v>
      </c>
      <c r="AA8" s="22">
        <v>2700</v>
      </c>
    </row>
    <row r="9" spans="1:27" x14ac:dyDescent="0.25">
      <c r="A9" s="23" t="s">
        <v>37</v>
      </c>
      <c r="B9" s="17" t="s">
        <v>6</v>
      </c>
      <c r="C9" s="18">
        <v>11681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6616</v>
      </c>
      <c r="L11" s="20">
        <v>59042</v>
      </c>
      <c r="M11" s="20">
        <v>27974</v>
      </c>
      <c r="N11" s="20">
        <v>93632</v>
      </c>
      <c r="O11" s="20"/>
      <c r="P11" s="20"/>
      <c r="Q11" s="20"/>
      <c r="R11" s="20"/>
      <c r="S11" s="20"/>
      <c r="T11" s="20"/>
      <c r="U11" s="20"/>
      <c r="V11" s="20"/>
      <c r="W11" s="20">
        <v>93632</v>
      </c>
      <c r="X11" s="20"/>
      <c r="Y11" s="20">
        <v>93632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-5921179</v>
      </c>
      <c r="D14" s="18"/>
      <c r="E14" s="19">
        <v>-68988723</v>
      </c>
      <c r="F14" s="20">
        <v>-68988723</v>
      </c>
      <c r="G14" s="20"/>
      <c r="H14" s="20">
        <v>-443603</v>
      </c>
      <c r="I14" s="20">
        <v>-497374</v>
      </c>
      <c r="J14" s="20">
        <v>-940977</v>
      </c>
      <c r="K14" s="20">
        <v>-445303</v>
      </c>
      <c r="L14" s="20">
        <v>-453803</v>
      </c>
      <c r="M14" s="20">
        <v>-440003</v>
      </c>
      <c r="N14" s="20">
        <v>-1339109</v>
      </c>
      <c r="O14" s="20"/>
      <c r="P14" s="20"/>
      <c r="Q14" s="20"/>
      <c r="R14" s="20"/>
      <c r="S14" s="20"/>
      <c r="T14" s="20"/>
      <c r="U14" s="20"/>
      <c r="V14" s="20"/>
      <c r="W14" s="20">
        <v>-2280086</v>
      </c>
      <c r="X14" s="20">
        <v>-33501350</v>
      </c>
      <c r="Y14" s="20">
        <v>31221264</v>
      </c>
      <c r="Z14" s="21">
        <v>-93.19404740405983</v>
      </c>
      <c r="AA14" s="22">
        <v>-68988723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6399914</v>
      </c>
      <c r="D17" s="26">
        <f>SUM(D6:D16)</f>
        <v>0</v>
      </c>
      <c r="E17" s="27">
        <f t="shared" si="0"/>
        <v>-45438693</v>
      </c>
      <c r="F17" s="28">
        <f t="shared" si="0"/>
        <v>-45438693</v>
      </c>
      <c r="G17" s="28">
        <f t="shared" si="0"/>
        <v>1438575</v>
      </c>
      <c r="H17" s="28">
        <f t="shared" si="0"/>
        <v>722921</v>
      </c>
      <c r="I17" s="28">
        <f t="shared" si="0"/>
        <v>70301</v>
      </c>
      <c r="J17" s="28">
        <f t="shared" si="0"/>
        <v>2231797</v>
      </c>
      <c r="K17" s="28">
        <f t="shared" si="0"/>
        <v>1133520</v>
      </c>
      <c r="L17" s="28">
        <f t="shared" si="0"/>
        <v>821129</v>
      </c>
      <c r="M17" s="28">
        <f t="shared" si="0"/>
        <v>584552</v>
      </c>
      <c r="N17" s="28">
        <f t="shared" si="0"/>
        <v>2539201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4770998</v>
      </c>
      <c r="X17" s="28">
        <f t="shared" si="0"/>
        <v>-21726326</v>
      </c>
      <c r="Y17" s="28">
        <f t="shared" si="0"/>
        <v>26497324</v>
      </c>
      <c r="Z17" s="29">
        <f>+IF(X17&lt;&gt;0,+(Y17/X17)*100,0)</f>
        <v>-121.95952504809142</v>
      </c>
      <c r="AA17" s="30">
        <f>SUM(AA6:AA16)</f>
        <v>-45438693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-27635479</v>
      </c>
      <c r="D26" s="18"/>
      <c r="E26" s="19">
        <v>-11771037</v>
      </c>
      <c r="F26" s="20">
        <v>-11771037</v>
      </c>
      <c r="G26" s="20">
        <v>-3092049</v>
      </c>
      <c r="H26" s="20">
        <v>-1045661</v>
      </c>
      <c r="I26" s="20"/>
      <c r="J26" s="20">
        <v>-4137710</v>
      </c>
      <c r="K26" s="20">
        <v>-500081</v>
      </c>
      <c r="L26" s="20"/>
      <c r="M26" s="20">
        <v>-517632</v>
      </c>
      <c r="N26" s="20">
        <v>-1017713</v>
      </c>
      <c r="O26" s="20"/>
      <c r="P26" s="20"/>
      <c r="Q26" s="20"/>
      <c r="R26" s="20"/>
      <c r="S26" s="20"/>
      <c r="T26" s="20"/>
      <c r="U26" s="20"/>
      <c r="V26" s="20"/>
      <c r="W26" s="20">
        <v>-5155423</v>
      </c>
      <c r="X26" s="20">
        <v>-8771037</v>
      </c>
      <c r="Y26" s="20">
        <v>3615614</v>
      </c>
      <c r="Z26" s="21">
        <v>-41.222195277479734</v>
      </c>
      <c r="AA26" s="22">
        <v>-11771037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-27635479</v>
      </c>
      <c r="D27" s="26">
        <f>SUM(D21:D26)</f>
        <v>0</v>
      </c>
      <c r="E27" s="27">
        <f t="shared" si="1"/>
        <v>-11771037</v>
      </c>
      <c r="F27" s="28">
        <f t="shared" si="1"/>
        <v>-11771037</v>
      </c>
      <c r="G27" s="28">
        <f t="shared" si="1"/>
        <v>-3092049</v>
      </c>
      <c r="H27" s="28">
        <f t="shared" si="1"/>
        <v>-1045661</v>
      </c>
      <c r="I27" s="28">
        <f t="shared" si="1"/>
        <v>0</v>
      </c>
      <c r="J27" s="28">
        <f t="shared" si="1"/>
        <v>-4137710</v>
      </c>
      <c r="K27" s="28">
        <f t="shared" si="1"/>
        <v>-500081</v>
      </c>
      <c r="L27" s="28">
        <f t="shared" si="1"/>
        <v>0</v>
      </c>
      <c r="M27" s="28">
        <f t="shared" si="1"/>
        <v>-517632</v>
      </c>
      <c r="N27" s="28">
        <f t="shared" si="1"/>
        <v>-1017713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-5155423</v>
      </c>
      <c r="X27" s="28">
        <f t="shared" si="1"/>
        <v>-8771037</v>
      </c>
      <c r="Y27" s="28">
        <f t="shared" si="1"/>
        <v>3615614</v>
      </c>
      <c r="Z27" s="29">
        <f>+IF(X27&lt;&gt;0,+(Y27/X27)*100,0)</f>
        <v>-41.222195277479734</v>
      </c>
      <c r="AA27" s="30">
        <f>SUM(AA21:AA26)</f>
        <v>-11771037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-21235565</v>
      </c>
      <c r="D38" s="32">
        <f>+D17+D27+D36</f>
        <v>0</v>
      </c>
      <c r="E38" s="33">
        <f t="shared" si="3"/>
        <v>-57209730</v>
      </c>
      <c r="F38" s="2">
        <f t="shared" si="3"/>
        <v>-57209730</v>
      </c>
      <c r="G38" s="2">
        <f t="shared" si="3"/>
        <v>-1653474</v>
      </c>
      <c r="H38" s="2">
        <f t="shared" si="3"/>
        <v>-322740</v>
      </c>
      <c r="I38" s="2">
        <f t="shared" si="3"/>
        <v>70301</v>
      </c>
      <c r="J38" s="2">
        <f t="shared" si="3"/>
        <v>-1905913</v>
      </c>
      <c r="K38" s="2">
        <f t="shared" si="3"/>
        <v>633439</v>
      </c>
      <c r="L38" s="2">
        <f t="shared" si="3"/>
        <v>821129</v>
      </c>
      <c r="M38" s="2">
        <f t="shared" si="3"/>
        <v>66920</v>
      </c>
      <c r="N38" s="2">
        <f t="shared" si="3"/>
        <v>1521488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-384425</v>
      </c>
      <c r="X38" s="2">
        <f t="shared" si="3"/>
        <v>-30497363</v>
      </c>
      <c r="Y38" s="2">
        <f t="shared" si="3"/>
        <v>30112938</v>
      </c>
      <c r="Z38" s="34">
        <f>+IF(X38&lt;&gt;0,+(Y38/X38)*100,0)</f>
        <v>-98.739481180717164</v>
      </c>
      <c r="AA38" s="35">
        <f>+AA17+AA27+AA36</f>
        <v>-57209730</v>
      </c>
    </row>
    <row r="39" spans="1:27" x14ac:dyDescent="0.25">
      <c r="A39" s="23" t="s">
        <v>60</v>
      </c>
      <c r="B39" s="17"/>
      <c r="C39" s="32">
        <v>22681505</v>
      </c>
      <c r="D39" s="32"/>
      <c r="E39" s="33">
        <v>19234546</v>
      </c>
      <c r="F39" s="2">
        <v>19234546</v>
      </c>
      <c r="G39" s="2">
        <v>1884873</v>
      </c>
      <c r="H39" s="2">
        <f>+G40+H60</f>
        <v>231399</v>
      </c>
      <c r="I39" s="2">
        <f>+H40+I60</f>
        <v>-91341</v>
      </c>
      <c r="J39" s="2">
        <f>+G39</f>
        <v>1884873</v>
      </c>
      <c r="K39" s="2">
        <f>+I40+K60</f>
        <v>-21040</v>
      </c>
      <c r="L39" s="2">
        <f>+K40+L60</f>
        <v>612399</v>
      </c>
      <c r="M39" s="2">
        <f>+L40+M60</f>
        <v>1433528</v>
      </c>
      <c r="N39" s="2">
        <f>+K39</f>
        <v>-21040</v>
      </c>
      <c r="O39" s="2">
        <f>+M40+O60</f>
        <v>1500448</v>
      </c>
      <c r="P39" s="2">
        <f>+O40+P60</f>
        <v>1500448</v>
      </c>
      <c r="Q39" s="2">
        <f>+P40+Q60</f>
        <v>1500448</v>
      </c>
      <c r="R39" s="2">
        <f>+O39</f>
        <v>1500448</v>
      </c>
      <c r="S39" s="2">
        <f>+Q40+S60</f>
        <v>1500448</v>
      </c>
      <c r="T39" s="2">
        <f>+S40+T60</f>
        <v>1500448</v>
      </c>
      <c r="U39" s="2">
        <f>+T40+U60</f>
        <v>1500448</v>
      </c>
      <c r="V39" s="2">
        <f>+S39</f>
        <v>1500448</v>
      </c>
      <c r="W39" s="2">
        <f>+G39</f>
        <v>1884873</v>
      </c>
      <c r="X39" s="2">
        <v>19234546</v>
      </c>
      <c r="Y39" s="2">
        <f>+W39-X39</f>
        <v>-17349673</v>
      </c>
      <c r="Z39" s="34">
        <f>+IF(X39&lt;&gt;0,+(Y39/X39)*100,0)</f>
        <v>-90.200584926725071</v>
      </c>
      <c r="AA39" s="35">
        <v>19234546</v>
      </c>
    </row>
    <row r="40" spans="1:27" x14ac:dyDescent="0.25">
      <c r="A40" s="41" t="s">
        <v>62</v>
      </c>
      <c r="B40" s="42" t="s">
        <v>61</v>
      </c>
      <c r="C40" s="43">
        <f>+C38+C39</f>
        <v>1445940</v>
      </c>
      <c r="D40" s="43">
        <f t="shared" ref="D40:AA40" si="4">+D38+D39</f>
        <v>0</v>
      </c>
      <c r="E40" s="44">
        <f t="shared" si="4"/>
        <v>-37975184</v>
      </c>
      <c r="F40" s="45">
        <f t="shared" si="4"/>
        <v>-37975184</v>
      </c>
      <c r="G40" s="45">
        <f t="shared" si="4"/>
        <v>231399</v>
      </c>
      <c r="H40" s="45">
        <f t="shared" si="4"/>
        <v>-91341</v>
      </c>
      <c r="I40" s="45">
        <f t="shared" si="4"/>
        <v>-21040</v>
      </c>
      <c r="J40" s="45">
        <f>+I40</f>
        <v>-21040</v>
      </c>
      <c r="K40" s="45">
        <f t="shared" si="4"/>
        <v>612399</v>
      </c>
      <c r="L40" s="45">
        <f t="shared" si="4"/>
        <v>1433528</v>
      </c>
      <c r="M40" s="45">
        <f t="shared" si="4"/>
        <v>1500448</v>
      </c>
      <c r="N40" s="45">
        <f>+M40</f>
        <v>1500448</v>
      </c>
      <c r="O40" s="45">
        <f t="shared" si="4"/>
        <v>1500448</v>
      </c>
      <c r="P40" s="45">
        <f t="shared" si="4"/>
        <v>1500448</v>
      </c>
      <c r="Q40" s="45">
        <f t="shared" si="4"/>
        <v>1500448</v>
      </c>
      <c r="R40" s="45">
        <f>+Q40</f>
        <v>1500448</v>
      </c>
      <c r="S40" s="45">
        <f t="shared" si="4"/>
        <v>1500448</v>
      </c>
      <c r="T40" s="45">
        <f t="shared" si="4"/>
        <v>1500448</v>
      </c>
      <c r="U40" s="45">
        <f t="shared" si="4"/>
        <v>1500448</v>
      </c>
      <c r="V40" s="45">
        <f>+U40</f>
        <v>1500448</v>
      </c>
      <c r="W40" s="45">
        <f>+V40</f>
        <v>1500448</v>
      </c>
      <c r="X40" s="45">
        <f t="shared" si="4"/>
        <v>-11262817</v>
      </c>
      <c r="Y40" s="45">
        <f t="shared" si="4"/>
        <v>12763265</v>
      </c>
      <c r="Z40" s="46">
        <f>+IF(X40&lt;&gt;0,+(Y40/X40)*100,0)</f>
        <v>-113.3221377919929</v>
      </c>
      <c r="AA40" s="47">
        <f t="shared" si="4"/>
        <v>-37975184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1884873</v>
      </c>
      <c r="J60">
        <v>1884873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14346585</v>
      </c>
      <c r="D7" s="18"/>
      <c r="E7" s="19">
        <v>13499459</v>
      </c>
      <c r="F7" s="20">
        <v>13499459</v>
      </c>
      <c r="G7" s="20">
        <v>1006065</v>
      </c>
      <c r="H7" s="20">
        <v>1490669</v>
      </c>
      <c r="I7" s="20">
        <v>1006025</v>
      </c>
      <c r="J7" s="20">
        <v>3502759</v>
      </c>
      <c r="K7" s="20">
        <v>1532766</v>
      </c>
      <c r="L7" s="20">
        <v>1470077</v>
      </c>
      <c r="M7" s="20">
        <v>1358757</v>
      </c>
      <c r="N7" s="20">
        <v>4361600</v>
      </c>
      <c r="O7" s="20"/>
      <c r="P7" s="20"/>
      <c r="Q7" s="20"/>
      <c r="R7" s="20"/>
      <c r="S7" s="20"/>
      <c r="T7" s="20"/>
      <c r="U7" s="20"/>
      <c r="V7" s="20"/>
      <c r="W7" s="20">
        <v>7864359</v>
      </c>
      <c r="X7" s="20">
        <v>7004706</v>
      </c>
      <c r="Y7" s="20">
        <v>859653</v>
      </c>
      <c r="Z7" s="21">
        <v>12.272506512050613</v>
      </c>
      <c r="AA7" s="22">
        <v>13499459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2768000</v>
      </c>
      <c r="D9" s="18"/>
      <c r="E9" s="19">
        <v>2559996</v>
      </c>
      <c r="F9" s="20">
        <v>2559996</v>
      </c>
      <c r="G9" s="20"/>
      <c r="H9" s="20">
        <v>639000</v>
      </c>
      <c r="I9" s="20"/>
      <c r="J9" s="20">
        <v>639000</v>
      </c>
      <c r="K9" s="20"/>
      <c r="L9" s="20">
        <v>1152000</v>
      </c>
      <c r="M9" s="20"/>
      <c r="N9" s="20">
        <v>1152000</v>
      </c>
      <c r="O9" s="20"/>
      <c r="P9" s="20"/>
      <c r="Q9" s="20"/>
      <c r="R9" s="20"/>
      <c r="S9" s="20"/>
      <c r="T9" s="20"/>
      <c r="U9" s="20"/>
      <c r="V9" s="20"/>
      <c r="W9" s="20">
        <v>1791000</v>
      </c>
      <c r="X9" s="20">
        <v>1279998</v>
      </c>
      <c r="Y9" s="20">
        <v>511002</v>
      </c>
      <c r="Z9" s="21">
        <v>39.922093628271291</v>
      </c>
      <c r="AA9" s="22">
        <v>2559996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3796</v>
      </c>
      <c r="L10" s="20"/>
      <c r="M10" s="20"/>
      <c r="N10" s="20">
        <v>3796</v>
      </c>
      <c r="O10" s="20"/>
      <c r="P10" s="20"/>
      <c r="Q10" s="20"/>
      <c r="R10" s="20"/>
      <c r="S10" s="20"/>
      <c r="T10" s="20"/>
      <c r="U10" s="20"/>
      <c r="V10" s="20"/>
      <c r="W10" s="20">
        <v>3796</v>
      </c>
      <c r="X10" s="20"/>
      <c r="Y10" s="20">
        <v>3796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554</v>
      </c>
      <c r="L11" s="20">
        <v>7017</v>
      </c>
      <c r="M11" s="20">
        <v>6197</v>
      </c>
      <c r="N11" s="20">
        <v>13768</v>
      </c>
      <c r="O11" s="20"/>
      <c r="P11" s="20"/>
      <c r="Q11" s="20"/>
      <c r="R11" s="20"/>
      <c r="S11" s="20"/>
      <c r="T11" s="20"/>
      <c r="U11" s="20"/>
      <c r="V11" s="20"/>
      <c r="W11" s="20">
        <v>13768</v>
      </c>
      <c r="X11" s="20"/>
      <c r="Y11" s="20">
        <v>13768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-14039354</v>
      </c>
      <c r="D14" s="18"/>
      <c r="E14" s="19">
        <v>-17794315</v>
      </c>
      <c r="F14" s="20">
        <v>-17794315</v>
      </c>
      <c r="G14" s="20">
        <v>-2955883</v>
      </c>
      <c r="H14" s="20">
        <v>-668514</v>
      </c>
      <c r="I14" s="20">
        <v>-4244265</v>
      </c>
      <c r="J14" s="20">
        <v>-7868662</v>
      </c>
      <c r="K14" s="20">
        <v>-2543454</v>
      </c>
      <c r="L14" s="20">
        <v>-2384631</v>
      </c>
      <c r="M14" s="20">
        <v>-1165351</v>
      </c>
      <c r="N14" s="20">
        <v>-6093436</v>
      </c>
      <c r="O14" s="20"/>
      <c r="P14" s="20"/>
      <c r="Q14" s="20"/>
      <c r="R14" s="20"/>
      <c r="S14" s="20"/>
      <c r="T14" s="20"/>
      <c r="U14" s="20"/>
      <c r="V14" s="20"/>
      <c r="W14" s="20">
        <v>-13962098</v>
      </c>
      <c r="X14" s="20">
        <v>-36043776</v>
      </c>
      <c r="Y14" s="20">
        <v>22081678</v>
      </c>
      <c r="Z14" s="21">
        <v>-61.263498030838946</v>
      </c>
      <c r="AA14" s="22">
        <v>-17794315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3075231</v>
      </c>
      <c r="D17" s="26">
        <f>SUM(D6:D16)</f>
        <v>0</v>
      </c>
      <c r="E17" s="27">
        <f t="shared" si="0"/>
        <v>-1734860</v>
      </c>
      <c r="F17" s="28">
        <f t="shared" si="0"/>
        <v>-1734860</v>
      </c>
      <c r="G17" s="28">
        <f t="shared" si="0"/>
        <v>-1949818</v>
      </c>
      <c r="H17" s="28">
        <f t="shared" si="0"/>
        <v>1461155</v>
      </c>
      <c r="I17" s="28">
        <f t="shared" si="0"/>
        <v>-3238240</v>
      </c>
      <c r="J17" s="28">
        <f t="shared" si="0"/>
        <v>-3726903</v>
      </c>
      <c r="K17" s="28">
        <f t="shared" si="0"/>
        <v>-1006338</v>
      </c>
      <c r="L17" s="28">
        <f t="shared" si="0"/>
        <v>244463</v>
      </c>
      <c r="M17" s="28">
        <f t="shared" si="0"/>
        <v>199603</v>
      </c>
      <c r="N17" s="28">
        <f t="shared" si="0"/>
        <v>-562272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-4289175</v>
      </c>
      <c r="X17" s="28">
        <f t="shared" si="0"/>
        <v>-27759072</v>
      </c>
      <c r="Y17" s="28">
        <f t="shared" si="0"/>
        <v>23469897</v>
      </c>
      <c r="Z17" s="29">
        <f>+IF(X17&lt;&gt;0,+(Y17/X17)*100,0)</f>
        <v>-84.548564879978699</v>
      </c>
      <c r="AA17" s="30">
        <f>SUM(AA6:AA16)</f>
        <v>-1734860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-5105783</v>
      </c>
      <c r="D26" s="18"/>
      <c r="E26" s="19">
        <v>-2250004</v>
      </c>
      <c r="F26" s="20">
        <v>-2250004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-3774996</v>
      </c>
      <c r="Y26" s="20">
        <v>3774996</v>
      </c>
      <c r="Z26" s="21">
        <v>-100</v>
      </c>
      <c r="AA26" s="22">
        <v>-2250004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-5105783</v>
      </c>
      <c r="D27" s="26">
        <f>SUM(D21:D26)</f>
        <v>0</v>
      </c>
      <c r="E27" s="27">
        <f t="shared" si="1"/>
        <v>-2250004</v>
      </c>
      <c r="F27" s="28">
        <f t="shared" si="1"/>
        <v>-2250004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-3774996</v>
      </c>
      <c r="Y27" s="28">
        <f t="shared" si="1"/>
        <v>3774996</v>
      </c>
      <c r="Z27" s="29">
        <f>+IF(X27&lt;&gt;0,+(Y27/X27)*100,0)</f>
        <v>-100</v>
      </c>
      <c r="AA27" s="30">
        <f>SUM(AA21:AA26)</f>
        <v>-2250004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-2030552</v>
      </c>
      <c r="D38" s="32">
        <f>+D17+D27+D36</f>
        <v>0</v>
      </c>
      <c r="E38" s="33">
        <f t="shared" si="3"/>
        <v>-3984864</v>
      </c>
      <c r="F38" s="2">
        <f t="shared" si="3"/>
        <v>-3984864</v>
      </c>
      <c r="G38" s="2">
        <f t="shared" si="3"/>
        <v>-1949818</v>
      </c>
      <c r="H38" s="2">
        <f t="shared" si="3"/>
        <v>1461155</v>
      </c>
      <c r="I38" s="2">
        <f t="shared" si="3"/>
        <v>-3238240</v>
      </c>
      <c r="J38" s="2">
        <f t="shared" si="3"/>
        <v>-3726903</v>
      </c>
      <c r="K38" s="2">
        <f t="shared" si="3"/>
        <v>-1006338</v>
      </c>
      <c r="L38" s="2">
        <f t="shared" si="3"/>
        <v>244463</v>
      </c>
      <c r="M38" s="2">
        <f t="shared" si="3"/>
        <v>199603</v>
      </c>
      <c r="N38" s="2">
        <f t="shared" si="3"/>
        <v>-562272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-4289175</v>
      </c>
      <c r="X38" s="2">
        <f t="shared" si="3"/>
        <v>-31534068</v>
      </c>
      <c r="Y38" s="2">
        <f t="shared" si="3"/>
        <v>27244893</v>
      </c>
      <c r="Z38" s="34">
        <f>+IF(X38&lt;&gt;0,+(Y38/X38)*100,0)</f>
        <v>-86.398282010427579</v>
      </c>
      <c r="AA38" s="35">
        <f>+AA17+AA27+AA36</f>
        <v>-3984864</v>
      </c>
    </row>
    <row r="39" spans="1:27" x14ac:dyDescent="0.25">
      <c r="A39" s="23" t="s">
        <v>60</v>
      </c>
      <c r="B39" s="17"/>
      <c r="C39" s="32">
        <v>-24379547</v>
      </c>
      <c r="D39" s="32"/>
      <c r="E39" s="33">
        <v>33460000</v>
      </c>
      <c r="F39" s="2">
        <v>33460000</v>
      </c>
      <c r="G39" s="2">
        <v>-42932091</v>
      </c>
      <c r="H39" s="2">
        <f>+G40+H60</f>
        <v>-44881909</v>
      </c>
      <c r="I39" s="2">
        <f>+H40+I60</f>
        <v>-43420754</v>
      </c>
      <c r="J39" s="2">
        <f>+G39</f>
        <v>-42932091</v>
      </c>
      <c r="K39" s="2">
        <f>+I40+K60</f>
        <v>-46658994</v>
      </c>
      <c r="L39" s="2">
        <f>+K40+L60</f>
        <v>-47665332</v>
      </c>
      <c r="M39" s="2">
        <f>+L40+M60</f>
        <v>-47420869</v>
      </c>
      <c r="N39" s="2">
        <f>+K39</f>
        <v>-46658994</v>
      </c>
      <c r="O39" s="2">
        <f>+M40+O60</f>
        <v>-47221266</v>
      </c>
      <c r="P39" s="2">
        <f>+O40+P60</f>
        <v>-47221266</v>
      </c>
      <c r="Q39" s="2">
        <f>+P40+Q60</f>
        <v>-47221266</v>
      </c>
      <c r="R39" s="2">
        <f>+O39</f>
        <v>-47221266</v>
      </c>
      <c r="S39" s="2">
        <f>+Q40+S60</f>
        <v>-47221266</v>
      </c>
      <c r="T39" s="2">
        <f>+S40+T60</f>
        <v>-47221266</v>
      </c>
      <c r="U39" s="2">
        <f>+T40+U60</f>
        <v>-47221266</v>
      </c>
      <c r="V39" s="2">
        <f>+S39</f>
        <v>-47221266</v>
      </c>
      <c r="W39" s="2">
        <f>+G39</f>
        <v>-42932091</v>
      </c>
      <c r="X39" s="2">
        <v>33460000</v>
      </c>
      <c r="Y39" s="2">
        <f>+W39-X39</f>
        <v>-76392091</v>
      </c>
      <c r="Z39" s="34">
        <f>+IF(X39&lt;&gt;0,+(Y39/X39)*100,0)</f>
        <v>-228.30869994022714</v>
      </c>
      <c r="AA39" s="35">
        <v>33460000</v>
      </c>
    </row>
    <row r="40" spans="1:27" x14ac:dyDescent="0.25">
      <c r="A40" s="41" t="s">
        <v>62</v>
      </c>
      <c r="B40" s="42" t="s">
        <v>61</v>
      </c>
      <c r="C40" s="43">
        <f>+C38+C39</f>
        <v>-26410099</v>
      </c>
      <c r="D40" s="43">
        <f t="shared" ref="D40:AA40" si="4">+D38+D39</f>
        <v>0</v>
      </c>
      <c r="E40" s="44">
        <f t="shared" si="4"/>
        <v>29475136</v>
      </c>
      <c r="F40" s="45">
        <f t="shared" si="4"/>
        <v>29475136</v>
      </c>
      <c r="G40" s="45">
        <f t="shared" si="4"/>
        <v>-44881909</v>
      </c>
      <c r="H40" s="45">
        <f t="shared" si="4"/>
        <v>-43420754</v>
      </c>
      <c r="I40" s="45">
        <f t="shared" si="4"/>
        <v>-46658994</v>
      </c>
      <c r="J40" s="45">
        <f>+I40</f>
        <v>-46658994</v>
      </c>
      <c r="K40" s="45">
        <f t="shared" si="4"/>
        <v>-47665332</v>
      </c>
      <c r="L40" s="45">
        <f t="shared" si="4"/>
        <v>-47420869</v>
      </c>
      <c r="M40" s="45">
        <f t="shared" si="4"/>
        <v>-47221266</v>
      </c>
      <c r="N40" s="45">
        <f>+M40</f>
        <v>-47221266</v>
      </c>
      <c r="O40" s="45">
        <f t="shared" si="4"/>
        <v>-47221266</v>
      </c>
      <c r="P40" s="45">
        <f t="shared" si="4"/>
        <v>-47221266</v>
      </c>
      <c r="Q40" s="45">
        <f t="shared" si="4"/>
        <v>-47221266</v>
      </c>
      <c r="R40" s="45">
        <f>+Q40</f>
        <v>-47221266</v>
      </c>
      <c r="S40" s="45">
        <f t="shared" si="4"/>
        <v>-47221266</v>
      </c>
      <c r="T40" s="45">
        <f t="shared" si="4"/>
        <v>-47221266</v>
      </c>
      <c r="U40" s="45">
        <f t="shared" si="4"/>
        <v>-47221266</v>
      </c>
      <c r="V40" s="45">
        <f>+U40</f>
        <v>-47221266</v>
      </c>
      <c r="W40" s="45">
        <f>+V40</f>
        <v>-47221266</v>
      </c>
      <c r="X40" s="45">
        <f t="shared" si="4"/>
        <v>1925932</v>
      </c>
      <c r="Y40" s="45">
        <f t="shared" si="4"/>
        <v>-49147198</v>
      </c>
      <c r="Z40" s="46">
        <f>+IF(X40&lt;&gt;0,+(Y40/X40)*100,0)</f>
        <v>-2551.8656941158879</v>
      </c>
      <c r="AA40" s="47">
        <f t="shared" si="4"/>
        <v>29475136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-42932091</v>
      </c>
      <c r="J60">
        <v>-42932091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2542429</v>
      </c>
      <c r="D7" s="18"/>
      <c r="E7" s="19">
        <v>3348655</v>
      </c>
      <c r="F7" s="20">
        <v>3348655</v>
      </c>
      <c r="G7" s="20">
        <v>332255</v>
      </c>
      <c r="H7" s="20">
        <v>187263</v>
      </c>
      <c r="I7" s="20">
        <v>167433</v>
      </c>
      <c r="J7" s="20">
        <v>686951</v>
      </c>
      <c r="K7" s="20">
        <v>279186</v>
      </c>
      <c r="L7" s="20">
        <v>178297</v>
      </c>
      <c r="M7" s="20">
        <v>144946</v>
      </c>
      <c r="N7" s="20">
        <v>602429</v>
      </c>
      <c r="O7" s="20"/>
      <c r="P7" s="20"/>
      <c r="Q7" s="20"/>
      <c r="R7" s="20"/>
      <c r="S7" s="20"/>
      <c r="T7" s="20"/>
      <c r="U7" s="20"/>
      <c r="V7" s="20"/>
      <c r="W7" s="20">
        <v>1289380</v>
      </c>
      <c r="X7" s="20">
        <v>1674330</v>
      </c>
      <c r="Y7" s="20">
        <v>-384950</v>
      </c>
      <c r="Z7" s="21">
        <v>-22.991286066665474</v>
      </c>
      <c r="AA7" s="22">
        <v>3348655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-1223508</v>
      </c>
      <c r="D14" s="18"/>
      <c r="E14" s="19">
        <v>-17326712</v>
      </c>
      <c r="F14" s="20">
        <v>-17326712</v>
      </c>
      <c r="G14" s="20">
        <v>-143472</v>
      </c>
      <c r="H14" s="20">
        <v>-69200</v>
      </c>
      <c r="I14" s="20">
        <v>-33800</v>
      </c>
      <c r="J14" s="20">
        <v>-246472</v>
      </c>
      <c r="K14" s="20">
        <v>-38200</v>
      </c>
      <c r="L14" s="20"/>
      <c r="M14" s="20">
        <v>-1000</v>
      </c>
      <c r="N14" s="20">
        <v>-39200</v>
      </c>
      <c r="O14" s="20"/>
      <c r="P14" s="20"/>
      <c r="Q14" s="20"/>
      <c r="R14" s="20"/>
      <c r="S14" s="20"/>
      <c r="T14" s="20"/>
      <c r="U14" s="20"/>
      <c r="V14" s="20"/>
      <c r="W14" s="20">
        <v>-285672</v>
      </c>
      <c r="X14" s="20">
        <v>-8663358</v>
      </c>
      <c r="Y14" s="20">
        <v>8377686</v>
      </c>
      <c r="Z14" s="21">
        <v>-96.702525741173346</v>
      </c>
      <c r="AA14" s="22">
        <v>-17326712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1318921</v>
      </c>
      <c r="D17" s="26">
        <f>SUM(D6:D16)</f>
        <v>0</v>
      </c>
      <c r="E17" s="27">
        <f t="shared" si="0"/>
        <v>-13978057</v>
      </c>
      <c r="F17" s="28">
        <f t="shared" si="0"/>
        <v>-13978057</v>
      </c>
      <c r="G17" s="28">
        <f t="shared" si="0"/>
        <v>188783</v>
      </c>
      <c r="H17" s="28">
        <f t="shared" si="0"/>
        <v>118063</v>
      </c>
      <c r="I17" s="28">
        <f t="shared" si="0"/>
        <v>133633</v>
      </c>
      <c r="J17" s="28">
        <f t="shared" si="0"/>
        <v>440479</v>
      </c>
      <c r="K17" s="28">
        <f t="shared" si="0"/>
        <v>240986</v>
      </c>
      <c r="L17" s="28">
        <f t="shared" si="0"/>
        <v>178297</v>
      </c>
      <c r="M17" s="28">
        <f t="shared" si="0"/>
        <v>143946</v>
      </c>
      <c r="N17" s="28">
        <f t="shared" si="0"/>
        <v>563229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1003708</v>
      </c>
      <c r="X17" s="28">
        <f t="shared" si="0"/>
        <v>-6989028</v>
      </c>
      <c r="Y17" s="28">
        <f t="shared" si="0"/>
        <v>7992736</v>
      </c>
      <c r="Z17" s="29">
        <f>+IF(X17&lt;&gt;0,+(Y17/X17)*100,0)</f>
        <v>-114.36119586300126</v>
      </c>
      <c r="AA17" s="30">
        <f>SUM(AA6:AA16)</f>
        <v>-13978057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-4782609</v>
      </c>
      <c r="F26" s="20">
        <v>-4782609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-2391306</v>
      </c>
      <c r="Y26" s="20">
        <v>2391306</v>
      </c>
      <c r="Z26" s="21">
        <v>-100</v>
      </c>
      <c r="AA26" s="22">
        <v>-4782609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-4782609</v>
      </c>
      <c r="F27" s="28">
        <f t="shared" si="1"/>
        <v>-4782609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-2391306</v>
      </c>
      <c r="Y27" s="28">
        <f t="shared" si="1"/>
        <v>2391306</v>
      </c>
      <c r="Z27" s="29">
        <f>+IF(X27&lt;&gt;0,+(Y27/X27)*100,0)</f>
        <v>-100</v>
      </c>
      <c r="AA27" s="30">
        <f>SUM(AA21:AA26)</f>
        <v>-4782609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1318921</v>
      </c>
      <c r="D38" s="32">
        <f>+D17+D27+D36</f>
        <v>0</v>
      </c>
      <c r="E38" s="33">
        <f t="shared" si="3"/>
        <v>-18760666</v>
      </c>
      <c r="F38" s="2">
        <f t="shared" si="3"/>
        <v>-18760666</v>
      </c>
      <c r="G38" s="2">
        <f t="shared" si="3"/>
        <v>188783</v>
      </c>
      <c r="H38" s="2">
        <f t="shared" si="3"/>
        <v>118063</v>
      </c>
      <c r="I38" s="2">
        <f t="shared" si="3"/>
        <v>133633</v>
      </c>
      <c r="J38" s="2">
        <f t="shared" si="3"/>
        <v>440479</v>
      </c>
      <c r="K38" s="2">
        <f t="shared" si="3"/>
        <v>240986</v>
      </c>
      <c r="L38" s="2">
        <f t="shared" si="3"/>
        <v>178297</v>
      </c>
      <c r="M38" s="2">
        <f t="shared" si="3"/>
        <v>143946</v>
      </c>
      <c r="N38" s="2">
        <f t="shared" si="3"/>
        <v>563229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1003708</v>
      </c>
      <c r="X38" s="2">
        <f t="shared" si="3"/>
        <v>-9380334</v>
      </c>
      <c r="Y38" s="2">
        <f t="shared" si="3"/>
        <v>10384042</v>
      </c>
      <c r="Z38" s="34">
        <f>+IF(X38&lt;&gt;0,+(Y38/X38)*100,0)</f>
        <v>-110.70013072029205</v>
      </c>
      <c r="AA38" s="35">
        <f>+AA17+AA27+AA36</f>
        <v>-18760666</v>
      </c>
    </row>
    <row r="39" spans="1:27" x14ac:dyDescent="0.25">
      <c r="A39" s="23" t="s">
        <v>60</v>
      </c>
      <c r="B39" s="17"/>
      <c r="C39" s="32">
        <v>-82288035</v>
      </c>
      <c r="D39" s="32"/>
      <c r="E39" s="33"/>
      <c r="F39" s="2"/>
      <c r="G39" s="2">
        <v>-80970773</v>
      </c>
      <c r="H39" s="2">
        <f>+G40+H60</f>
        <v>-80781990</v>
      </c>
      <c r="I39" s="2">
        <f>+H40+I60</f>
        <v>-80663927</v>
      </c>
      <c r="J39" s="2">
        <f>+G39</f>
        <v>-80970773</v>
      </c>
      <c r="K39" s="2">
        <f>+I40+K60</f>
        <v>-80530294</v>
      </c>
      <c r="L39" s="2">
        <f>+K40+L60</f>
        <v>-80289308</v>
      </c>
      <c r="M39" s="2">
        <f>+L40+M60</f>
        <v>-80111011</v>
      </c>
      <c r="N39" s="2">
        <f>+K39</f>
        <v>-80530294</v>
      </c>
      <c r="O39" s="2">
        <f>+M40+O60</f>
        <v>-79967065</v>
      </c>
      <c r="P39" s="2">
        <f>+O40+P60</f>
        <v>-79967065</v>
      </c>
      <c r="Q39" s="2">
        <f>+P40+Q60</f>
        <v>-79967065</v>
      </c>
      <c r="R39" s="2">
        <f>+O39</f>
        <v>-79967065</v>
      </c>
      <c r="S39" s="2">
        <f>+Q40+S60</f>
        <v>-79967065</v>
      </c>
      <c r="T39" s="2">
        <f>+S40+T60</f>
        <v>-79967065</v>
      </c>
      <c r="U39" s="2">
        <f>+T40+U60</f>
        <v>-79967065</v>
      </c>
      <c r="V39" s="2">
        <f>+S39</f>
        <v>-79967065</v>
      </c>
      <c r="W39" s="2">
        <f>+G39</f>
        <v>-80970773</v>
      </c>
      <c r="X39" s="2"/>
      <c r="Y39" s="2">
        <f>+W39-X39</f>
        <v>-80970773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-80969114</v>
      </c>
      <c r="D40" s="43">
        <f t="shared" ref="D40:AA40" si="4">+D38+D39</f>
        <v>0</v>
      </c>
      <c r="E40" s="44">
        <f t="shared" si="4"/>
        <v>-18760666</v>
      </c>
      <c r="F40" s="45">
        <f t="shared" si="4"/>
        <v>-18760666</v>
      </c>
      <c r="G40" s="45">
        <f t="shared" si="4"/>
        <v>-80781990</v>
      </c>
      <c r="H40" s="45">
        <f t="shared" si="4"/>
        <v>-80663927</v>
      </c>
      <c r="I40" s="45">
        <f t="shared" si="4"/>
        <v>-80530294</v>
      </c>
      <c r="J40" s="45">
        <f>+I40</f>
        <v>-80530294</v>
      </c>
      <c r="K40" s="45">
        <f t="shared" si="4"/>
        <v>-80289308</v>
      </c>
      <c r="L40" s="45">
        <f t="shared" si="4"/>
        <v>-80111011</v>
      </c>
      <c r="M40" s="45">
        <f t="shared" si="4"/>
        <v>-79967065</v>
      </c>
      <c r="N40" s="45">
        <f>+M40</f>
        <v>-79967065</v>
      </c>
      <c r="O40" s="45">
        <f t="shared" si="4"/>
        <v>-79967065</v>
      </c>
      <c r="P40" s="45">
        <f t="shared" si="4"/>
        <v>-79967065</v>
      </c>
      <c r="Q40" s="45">
        <f t="shared" si="4"/>
        <v>-79967065</v>
      </c>
      <c r="R40" s="45">
        <f>+Q40</f>
        <v>-79967065</v>
      </c>
      <c r="S40" s="45">
        <f t="shared" si="4"/>
        <v>-79967065</v>
      </c>
      <c r="T40" s="45">
        <f t="shared" si="4"/>
        <v>-79967065</v>
      </c>
      <c r="U40" s="45">
        <f t="shared" si="4"/>
        <v>-79967065</v>
      </c>
      <c r="V40" s="45">
        <f>+U40</f>
        <v>-79967065</v>
      </c>
      <c r="W40" s="45">
        <f>+V40</f>
        <v>-79967065</v>
      </c>
      <c r="X40" s="45">
        <f t="shared" si="4"/>
        <v>-9380334</v>
      </c>
      <c r="Y40" s="45">
        <f t="shared" si="4"/>
        <v>-70586731</v>
      </c>
      <c r="Z40" s="46">
        <f>+IF(X40&lt;&gt;0,+(Y40/X40)*100,0)</f>
        <v>752.49698997924816</v>
      </c>
      <c r="AA40" s="47">
        <f t="shared" si="4"/>
        <v>-18760666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-80970773</v>
      </c>
      <c r="J60">
        <v>-80970773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-22751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-22751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-22751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-22751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133516368</v>
      </c>
      <c r="D7" s="18"/>
      <c r="E7" s="19">
        <v>130620701</v>
      </c>
      <c r="F7" s="20">
        <v>130620701</v>
      </c>
      <c r="G7" s="20">
        <v>13336590</v>
      </c>
      <c r="H7" s="20">
        <v>13610276</v>
      </c>
      <c r="I7" s="20">
        <v>10748295</v>
      </c>
      <c r="J7" s="20">
        <v>37695161</v>
      </c>
      <c r="K7" s="20">
        <v>18288190</v>
      </c>
      <c r="L7" s="20">
        <v>13354987</v>
      </c>
      <c r="M7" s="20">
        <v>12485485</v>
      </c>
      <c r="N7" s="20">
        <v>44128662</v>
      </c>
      <c r="O7" s="20"/>
      <c r="P7" s="20"/>
      <c r="Q7" s="20"/>
      <c r="R7" s="20"/>
      <c r="S7" s="20"/>
      <c r="T7" s="20"/>
      <c r="U7" s="20"/>
      <c r="V7" s="20"/>
      <c r="W7" s="20">
        <v>81823823</v>
      </c>
      <c r="X7" s="20">
        <v>65310270</v>
      </c>
      <c r="Y7" s="20">
        <v>16513553</v>
      </c>
      <c r="Z7" s="21">
        <v>25.284772211169855</v>
      </c>
      <c r="AA7" s="22">
        <v>130620701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1977</v>
      </c>
      <c r="F8" s="20">
        <v>1977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990</v>
      </c>
      <c r="Y8" s="20">
        <v>-990</v>
      </c>
      <c r="Z8" s="21">
        <v>-100</v>
      </c>
      <c r="AA8" s="22">
        <v>1977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/>
      <c r="H9" s="20">
        <v>249959</v>
      </c>
      <c r="I9" s="20"/>
      <c r="J9" s="20">
        <v>249959</v>
      </c>
      <c r="K9" s="20"/>
      <c r="L9" s="20">
        <v>449894</v>
      </c>
      <c r="M9" s="20"/>
      <c r="N9" s="20">
        <v>449894</v>
      </c>
      <c r="O9" s="20"/>
      <c r="P9" s="20"/>
      <c r="Q9" s="20"/>
      <c r="R9" s="20"/>
      <c r="S9" s="20"/>
      <c r="T9" s="20"/>
      <c r="U9" s="20"/>
      <c r="V9" s="20"/>
      <c r="W9" s="20">
        <v>699853</v>
      </c>
      <c r="X9" s="20">
        <v>499998</v>
      </c>
      <c r="Y9" s="20">
        <v>199855</v>
      </c>
      <c r="Z9" s="21">
        <v>39.97115988463954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20381394</v>
      </c>
      <c r="F10" s="20">
        <v>20381394</v>
      </c>
      <c r="G10" s="20">
        <v>8152577</v>
      </c>
      <c r="H10" s="20"/>
      <c r="I10" s="20"/>
      <c r="J10" s="20">
        <v>8152577</v>
      </c>
      <c r="K10" s="20"/>
      <c r="L10" s="20"/>
      <c r="M10" s="20">
        <v>4076289</v>
      </c>
      <c r="N10" s="20">
        <v>4076289</v>
      </c>
      <c r="O10" s="20"/>
      <c r="P10" s="20"/>
      <c r="Q10" s="20"/>
      <c r="R10" s="20"/>
      <c r="S10" s="20"/>
      <c r="T10" s="20"/>
      <c r="U10" s="20"/>
      <c r="V10" s="20"/>
      <c r="W10" s="20">
        <v>12228866</v>
      </c>
      <c r="X10" s="20">
        <v>10190700</v>
      </c>
      <c r="Y10" s="20">
        <v>2038166</v>
      </c>
      <c r="Z10" s="21">
        <v>20.00025513458349</v>
      </c>
      <c r="AA10" s="22">
        <v>20381394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/>
      <c r="H11" s="20"/>
      <c r="I11" s="20"/>
      <c r="J11" s="20"/>
      <c r="K11" s="20">
        <v>41470</v>
      </c>
      <c r="L11" s="20">
        <v>79580</v>
      </c>
      <c r="M11" s="20">
        <v>74415</v>
      </c>
      <c r="N11" s="20">
        <v>195465</v>
      </c>
      <c r="O11" s="20"/>
      <c r="P11" s="20"/>
      <c r="Q11" s="20"/>
      <c r="R11" s="20"/>
      <c r="S11" s="20"/>
      <c r="T11" s="20"/>
      <c r="U11" s="20"/>
      <c r="V11" s="20"/>
      <c r="W11" s="20">
        <v>195465</v>
      </c>
      <c r="X11" s="20">
        <v>4078500</v>
      </c>
      <c r="Y11" s="20">
        <v>-3883035</v>
      </c>
      <c r="Z11" s="21">
        <v>-95.207429201912461</v>
      </c>
      <c r="AA11" s="22">
        <v>8157000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-97766482</v>
      </c>
      <c r="D14" s="18"/>
      <c r="E14" s="19">
        <v>-147350567</v>
      </c>
      <c r="F14" s="20">
        <v>-147350567</v>
      </c>
      <c r="G14" s="20">
        <v>-6843989</v>
      </c>
      <c r="H14" s="20">
        <v>-1740172</v>
      </c>
      <c r="I14" s="20">
        <v>-13542973</v>
      </c>
      <c r="J14" s="20">
        <v>-22127134</v>
      </c>
      <c r="K14" s="20">
        <v>-6247780</v>
      </c>
      <c r="L14" s="20">
        <v>-11044620</v>
      </c>
      <c r="M14" s="20">
        <v>-13271970</v>
      </c>
      <c r="N14" s="20">
        <v>-30564370</v>
      </c>
      <c r="O14" s="20"/>
      <c r="P14" s="20"/>
      <c r="Q14" s="20"/>
      <c r="R14" s="20"/>
      <c r="S14" s="20"/>
      <c r="T14" s="20"/>
      <c r="U14" s="20"/>
      <c r="V14" s="20"/>
      <c r="W14" s="20">
        <v>-52691504</v>
      </c>
      <c r="X14" s="20">
        <v>-73675284</v>
      </c>
      <c r="Y14" s="20">
        <v>20983780</v>
      </c>
      <c r="Z14" s="21">
        <v>-28.481437546952655</v>
      </c>
      <c r="AA14" s="22">
        <v>-147350567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35749886</v>
      </c>
      <c r="D17" s="26">
        <f>SUM(D6:D16)</f>
        <v>0</v>
      </c>
      <c r="E17" s="27">
        <f t="shared" si="0"/>
        <v>12810505</v>
      </c>
      <c r="F17" s="28">
        <f t="shared" si="0"/>
        <v>12810505</v>
      </c>
      <c r="G17" s="28">
        <f t="shared" si="0"/>
        <v>14645178</v>
      </c>
      <c r="H17" s="28">
        <f t="shared" si="0"/>
        <v>12120063</v>
      </c>
      <c r="I17" s="28">
        <f t="shared" si="0"/>
        <v>-2794678</v>
      </c>
      <c r="J17" s="28">
        <f t="shared" si="0"/>
        <v>23970563</v>
      </c>
      <c r="K17" s="28">
        <f t="shared" si="0"/>
        <v>12081880</v>
      </c>
      <c r="L17" s="28">
        <f t="shared" si="0"/>
        <v>2839841</v>
      </c>
      <c r="M17" s="28">
        <f t="shared" si="0"/>
        <v>3364219</v>
      </c>
      <c r="N17" s="28">
        <f t="shared" si="0"/>
        <v>18285940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42256503</v>
      </c>
      <c r="X17" s="28">
        <f t="shared" si="0"/>
        <v>6405174</v>
      </c>
      <c r="Y17" s="28">
        <f t="shared" si="0"/>
        <v>35851329</v>
      </c>
      <c r="Z17" s="29">
        <f>+IF(X17&lt;&gt;0,+(Y17/X17)*100,0)</f>
        <v>559.72451333874767</v>
      </c>
      <c r="AA17" s="30">
        <f>SUM(AA6:AA16)</f>
        <v>12810505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-9102180</v>
      </c>
      <c r="D26" s="18"/>
      <c r="E26" s="19">
        <v>-26544623</v>
      </c>
      <c r="F26" s="20">
        <v>-26544623</v>
      </c>
      <c r="G26" s="20"/>
      <c r="H26" s="20"/>
      <c r="I26" s="20"/>
      <c r="J26" s="20"/>
      <c r="K26" s="20">
        <v>-1142111</v>
      </c>
      <c r="L26" s="20"/>
      <c r="M26" s="20">
        <v>-1965092</v>
      </c>
      <c r="N26" s="20">
        <v>-3107203</v>
      </c>
      <c r="O26" s="20"/>
      <c r="P26" s="20"/>
      <c r="Q26" s="20"/>
      <c r="R26" s="20"/>
      <c r="S26" s="20"/>
      <c r="T26" s="20"/>
      <c r="U26" s="20"/>
      <c r="V26" s="20"/>
      <c r="W26" s="20">
        <v>-3107203</v>
      </c>
      <c r="X26" s="20">
        <v>-13272318</v>
      </c>
      <c r="Y26" s="20">
        <v>10165115</v>
      </c>
      <c r="Z26" s="21">
        <v>-76.588844540946056</v>
      </c>
      <c r="AA26" s="22">
        <v>-26544623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-9102180</v>
      </c>
      <c r="D27" s="26">
        <f>SUM(D21:D26)</f>
        <v>0</v>
      </c>
      <c r="E27" s="27">
        <f t="shared" si="1"/>
        <v>-26544623</v>
      </c>
      <c r="F27" s="28">
        <f t="shared" si="1"/>
        <v>-26544623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-1142111</v>
      </c>
      <c r="L27" s="28">
        <f t="shared" si="1"/>
        <v>0</v>
      </c>
      <c r="M27" s="28">
        <f t="shared" si="1"/>
        <v>-1965092</v>
      </c>
      <c r="N27" s="28">
        <f t="shared" si="1"/>
        <v>-3107203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-3107203</v>
      </c>
      <c r="X27" s="28">
        <f t="shared" si="1"/>
        <v>-13272318</v>
      </c>
      <c r="Y27" s="28">
        <f t="shared" si="1"/>
        <v>10165115</v>
      </c>
      <c r="Z27" s="29">
        <f>+IF(X27&lt;&gt;0,+(Y27/X27)*100,0)</f>
        <v>-76.588844540946056</v>
      </c>
      <c r="AA27" s="30">
        <f>SUM(AA21:AA26)</f>
        <v>-26544623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26647706</v>
      </c>
      <c r="D38" s="32">
        <f>+D17+D27+D36</f>
        <v>0</v>
      </c>
      <c r="E38" s="33">
        <f t="shared" si="3"/>
        <v>-13734118</v>
      </c>
      <c r="F38" s="2">
        <f t="shared" si="3"/>
        <v>-13734118</v>
      </c>
      <c r="G38" s="2">
        <f t="shared" si="3"/>
        <v>14645178</v>
      </c>
      <c r="H38" s="2">
        <f t="shared" si="3"/>
        <v>12120063</v>
      </c>
      <c r="I38" s="2">
        <f t="shared" si="3"/>
        <v>-2794678</v>
      </c>
      <c r="J38" s="2">
        <f t="shared" si="3"/>
        <v>23970563</v>
      </c>
      <c r="K38" s="2">
        <f t="shared" si="3"/>
        <v>10939769</v>
      </c>
      <c r="L38" s="2">
        <f t="shared" si="3"/>
        <v>2839841</v>
      </c>
      <c r="M38" s="2">
        <f t="shared" si="3"/>
        <v>1399127</v>
      </c>
      <c r="N38" s="2">
        <f t="shared" si="3"/>
        <v>15178737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39149300</v>
      </c>
      <c r="X38" s="2">
        <f t="shared" si="3"/>
        <v>-6867144</v>
      </c>
      <c r="Y38" s="2">
        <f t="shared" si="3"/>
        <v>46016444</v>
      </c>
      <c r="Z38" s="34">
        <f>+IF(X38&lt;&gt;0,+(Y38/X38)*100,0)</f>
        <v>-670.09580693225598</v>
      </c>
      <c r="AA38" s="35">
        <f>+AA17+AA27+AA36</f>
        <v>-13734118</v>
      </c>
    </row>
    <row r="39" spans="1:27" x14ac:dyDescent="0.25">
      <c r="A39" s="23" t="s">
        <v>60</v>
      </c>
      <c r="B39" s="17"/>
      <c r="C39" s="32">
        <v>113468184</v>
      </c>
      <c r="D39" s="32"/>
      <c r="E39" s="33">
        <v>113468184</v>
      </c>
      <c r="F39" s="2">
        <v>113468184</v>
      </c>
      <c r="G39" s="2">
        <v>139906922</v>
      </c>
      <c r="H39" s="2">
        <f>+G40+H60</f>
        <v>154552100</v>
      </c>
      <c r="I39" s="2">
        <f>+H40+I60</f>
        <v>166672163</v>
      </c>
      <c r="J39" s="2">
        <f>+G39</f>
        <v>139906922</v>
      </c>
      <c r="K39" s="2">
        <f>+I40+K60</f>
        <v>163877485</v>
      </c>
      <c r="L39" s="2">
        <f>+K40+L60</f>
        <v>174817254</v>
      </c>
      <c r="M39" s="2">
        <f>+L40+M60</f>
        <v>177657095</v>
      </c>
      <c r="N39" s="2">
        <f>+K39</f>
        <v>163877485</v>
      </c>
      <c r="O39" s="2">
        <f>+M40+O60</f>
        <v>179056222</v>
      </c>
      <c r="P39" s="2">
        <f>+O40+P60</f>
        <v>179056222</v>
      </c>
      <c r="Q39" s="2">
        <f>+P40+Q60</f>
        <v>179056222</v>
      </c>
      <c r="R39" s="2">
        <f>+O39</f>
        <v>179056222</v>
      </c>
      <c r="S39" s="2">
        <f>+Q40+S60</f>
        <v>179056222</v>
      </c>
      <c r="T39" s="2">
        <f>+S40+T60</f>
        <v>179056222</v>
      </c>
      <c r="U39" s="2">
        <f>+T40+U60</f>
        <v>179056222</v>
      </c>
      <c r="V39" s="2">
        <f>+S39</f>
        <v>179056222</v>
      </c>
      <c r="W39" s="2">
        <f>+G39</f>
        <v>139906922</v>
      </c>
      <c r="X39" s="2">
        <v>113468184</v>
      </c>
      <c r="Y39" s="2">
        <f>+W39-X39</f>
        <v>26438738</v>
      </c>
      <c r="Z39" s="34">
        <f>+IF(X39&lt;&gt;0,+(Y39/X39)*100,0)</f>
        <v>23.300573841915018</v>
      </c>
      <c r="AA39" s="35">
        <v>113468184</v>
      </c>
    </row>
    <row r="40" spans="1:27" x14ac:dyDescent="0.25">
      <c r="A40" s="41" t="s">
        <v>62</v>
      </c>
      <c r="B40" s="42" t="s">
        <v>61</v>
      </c>
      <c r="C40" s="43">
        <f>+C38+C39</f>
        <v>140115890</v>
      </c>
      <c r="D40" s="43">
        <f t="shared" ref="D40:AA40" si="4">+D38+D39</f>
        <v>0</v>
      </c>
      <c r="E40" s="44">
        <f t="shared" si="4"/>
        <v>99734066</v>
      </c>
      <c r="F40" s="45">
        <f t="shared" si="4"/>
        <v>99734066</v>
      </c>
      <c r="G40" s="45">
        <f t="shared" si="4"/>
        <v>154552100</v>
      </c>
      <c r="H40" s="45">
        <f t="shared" si="4"/>
        <v>166672163</v>
      </c>
      <c r="I40" s="45">
        <f t="shared" si="4"/>
        <v>163877485</v>
      </c>
      <c r="J40" s="45">
        <f>+I40</f>
        <v>163877485</v>
      </c>
      <c r="K40" s="45">
        <f t="shared" si="4"/>
        <v>174817254</v>
      </c>
      <c r="L40" s="45">
        <f t="shared" si="4"/>
        <v>177657095</v>
      </c>
      <c r="M40" s="45">
        <f t="shared" si="4"/>
        <v>179056222</v>
      </c>
      <c r="N40" s="45">
        <f>+M40</f>
        <v>179056222</v>
      </c>
      <c r="O40" s="45">
        <f t="shared" si="4"/>
        <v>179056222</v>
      </c>
      <c r="P40" s="45">
        <f t="shared" si="4"/>
        <v>179056222</v>
      </c>
      <c r="Q40" s="45">
        <f t="shared" si="4"/>
        <v>179056222</v>
      </c>
      <c r="R40" s="45">
        <f>+Q40</f>
        <v>179056222</v>
      </c>
      <c r="S40" s="45">
        <f t="shared" si="4"/>
        <v>179056222</v>
      </c>
      <c r="T40" s="45">
        <f t="shared" si="4"/>
        <v>179056222</v>
      </c>
      <c r="U40" s="45">
        <f t="shared" si="4"/>
        <v>179056222</v>
      </c>
      <c r="V40" s="45">
        <f>+U40</f>
        <v>179056222</v>
      </c>
      <c r="W40" s="45">
        <f>+V40</f>
        <v>179056222</v>
      </c>
      <c r="X40" s="45">
        <f t="shared" si="4"/>
        <v>106601040</v>
      </c>
      <c r="Y40" s="45">
        <f t="shared" si="4"/>
        <v>72455182</v>
      </c>
      <c r="Z40" s="46">
        <f>+IF(X40&lt;&gt;0,+(Y40/X40)*100,0)</f>
        <v>67.968550775864855</v>
      </c>
      <c r="AA40" s="47">
        <f t="shared" si="4"/>
        <v>99734066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139906922</v>
      </c>
      <c r="J60">
        <v>139906922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6693385</v>
      </c>
      <c r="D7" s="18"/>
      <c r="E7" s="19">
        <v>13269594</v>
      </c>
      <c r="F7" s="20">
        <v>13269594</v>
      </c>
      <c r="G7" s="20">
        <v>766839</v>
      </c>
      <c r="H7" s="20">
        <v>1442623</v>
      </c>
      <c r="I7" s="20">
        <v>247951</v>
      </c>
      <c r="J7" s="20">
        <v>2457413</v>
      </c>
      <c r="K7" s="20">
        <v>1182845</v>
      </c>
      <c r="L7" s="20">
        <v>628788</v>
      </c>
      <c r="M7" s="20">
        <v>791903</v>
      </c>
      <c r="N7" s="20">
        <v>2603536</v>
      </c>
      <c r="O7" s="20"/>
      <c r="P7" s="20"/>
      <c r="Q7" s="20"/>
      <c r="R7" s="20"/>
      <c r="S7" s="20"/>
      <c r="T7" s="20"/>
      <c r="U7" s="20"/>
      <c r="V7" s="20"/>
      <c r="W7" s="20">
        <v>5060949</v>
      </c>
      <c r="X7" s="20">
        <v>6634800</v>
      </c>
      <c r="Y7" s="20">
        <v>-1573851</v>
      </c>
      <c r="Z7" s="21">
        <v>-23.721152107071802</v>
      </c>
      <c r="AA7" s="22">
        <v>13269594</v>
      </c>
    </row>
    <row r="8" spans="1:27" x14ac:dyDescent="0.25">
      <c r="A8" s="23" t="s">
        <v>36</v>
      </c>
      <c r="B8" s="17" t="s">
        <v>32</v>
      </c>
      <c r="C8" s="18">
        <v>3735738</v>
      </c>
      <c r="D8" s="18"/>
      <c r="E8" s="19"/>
      <c r="F8" s="20"/>
      <c r="G8" s="20">
        <v>25</v>
      </c>
      <c r="H8" s="20">
        <v>2898</v>
      </c>
      <c r="I8" s="20">
        <v>4059</v>
      </c>
      <c r="J8" s="20">
        <v>6982</v>
      </c>
      <c r="K8" s="20">
        <v>594</v>
      </c>
      <c r="L8" s="20"/>
      <c r="M8" s="20"/>
      <c r="N8" s="20">
        <v>594</v>
      </c>
      <c r="O8" s="20"/>
      <c r="P8" s="20"/>
      <c r="Q8" s="20"/>
      <c r="R8" s="20"/>
      <c r="S8" s="20"/>
      <c r="T8" s="20"/>
      <c r="U8" s="20"/>
      <c r="V8" s="20"/>
      <c r="W8" s="20">
        <v>7576</v>
      </c>
      <c r="X8" s="20"/>
      <c r="Y8" s="20">
        <v>7576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3592</v>
      </c>
      <c r="D9" s="18"/>
      <c r="E9" s="19"/>
      <c r="F9" s="20"/>
      <c r="G9" s="20"/>
      <c r="H9" s="20">
        <v>1198</v>
      </c>
      <c r="I9" s="20"/>
      <c r="J9" s="20">
        <v>1198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1198</v>
      </c>
      <c r="X9" s="20"/>
      <c r="Y9" s="20">
        <v>1198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-3144284</v>
      </c>
      <c r="D14" s="18"/>
      <c r="E14" s="19">
        <v>-7179852</v>
      </c>
      <c r="F14" s="20">
        <v>-7179852</v>
      </c>
      <c r="G14" s="20">
        <v>-14500</v>
      </c>
      <c r="H14" s="20"/>
      <c r="I14" s="20"/>
      <c r="J14" s="20">
        <v>-14500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-14500</v>
      </c>
      <c r="X14" s="20">
        <v>-3589926</v>
      </c>
      <c r="Y14" s="20">
        <v>3575426</v>
      </c>
      <c r="Z14" s="21">
        <v>-99.596091952870339</v>
      </c>
      <c r="AA14" s="22">
        <v>-7179852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-1656900</v>
      </c>
      <c r="F15" s="20">
        <v>-1656900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-828450</v>
      </c>
      <c r="Y15" s="20">
        <v>828450</v>
      </c>
      <c r="Z15" s="21">
        <v>-100</v>
      </c>
      <c r="AA15" s="22">
        <v>-1656900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7288431</v>
      </c>
      <c r="D17" s="26">
        <f>SUM(D6:D16)</f>
        <v>0</v>
      </c>
      <c r="E17" s="27">
        <f t="shared" si="0"/>
        <v>4432842</v>
      </c>
      <c r="F17" s="28">
        <f t="shared" si="0"/>
        <v>4432842</v>
      </c>
      <c r="G17" s="28">
        <f t="shared" si="0"/>
        <v>752364</v>
      </c>
      <c r="H17" s="28">
        <f t="shared" si="0"/>
        <v>1446719</v>
      </c>
      <c r="I17" s="28">
        <f t="shared" si="0"/>
        <v>252010</v>
      </c>
      <c r="J17" s="28">
        <f t="shared" si="0"/>
        <v>2451093</v>
      </c>
      <c r="K17" s="28">
        <f t="shared" si="0"/>
        <v>1183439</v>
      </c>
      <c r="L17" s="28">
        <f t="shared" si="0"/>
        <v>628788</v>
      </c>
      <c r="M17" s="28">
        <f t="shared" si="0"/>
        <v>791903</v>
      </c>
      <c r="N17" s="28">
        <f t="shared" si="0"/>
        <v>2604130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5055223</v>
      </c>
      <c r="X17" s="28">
        <f t="shared" si="0"/>
        <v>2216424</v>
      </c>
      <c r="Y17" s="28">
        <f t="shared" si="0"/>
        <v>2838799</v>
      </c>
      <c r="Z17" s="29">
        <f>+IF(X17&lt;&gt;0,+(Y17/X17)*100,0)</f>
        <v>128.08014170573861</v>
      </c>
      <c r="AA17" s="30">
        <f>SUM(AA6:AA16)</f>
        <v>4432842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7288431</v>
      </c>
      <c r="D38" s="32">
        <f>+D17+D27+D36</f>
        <v>0</v>
      </c>
      <c r="E38" s="33">
        <f t="shared" si="3"/>
        <v>4432842</v>
      </c>
      <c r="F38" s="2">
        <f t="shared" si="3"/>
        <v>4432842</v>
      </c>
      <c r="G38" s="2">
        <f t="shared" si="3"/>
        <v>752364</v>
      </c>
      <c r="H38" s="2">
        <f t="shared" si="3"/>
        <v>1446719</v>
      </c>
      <c r="I38" s="2">
        <f t="shared" si="3"/>
        <v>252010</v>
      </c>
      <c r="J38" s="2">
        <f t="shared" si="3"/>
        <v>2451093</v>
      </c>
      <c r="K38" s="2">
        <f t="shared" si="3"/>
        <v>1183439</v>
      </c>
      <c r="L38" s="2">
        <f t="shared" si="3"/>
        <v>628788</v>
      </c>
      <c r="M38" s="2">
        <f t="shared" si="3"/>
        <v>791903</v>
      </c>
      <c r="N38" s="2">
        <f t="shared" si="3"/>
        <v>2604130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5055223</v>
      </c>
      <c r="X38" s="2">
        <f t="shared" si="3"/>
        <v>2216424</v>
      </c>
      <c r="Y38" s="2">
        <f t="shared" si="3"/>
        <v>2838799</v>
      </c>
      <c r="Z38" s="34">
        <f>+IF(X38&lt;&gt;0,+(Y38/X38)*100,0)</f>
        <v>128.08014170573861</v>
      </c>
      <c r="AA38" s="35">
        <f>+AA17+AA27+AA36</f>
        <v>4432842</v>
      </c>
    </row>
    <row r="39" spans="1:27" x14ac:dyDescent="0.25">
      <c r="A39" s="23" t="s">
        <v>60</v>
      </c>
      <c r="B39" s="17"/>
      <c r="C39" s="32">
        <v>46262640</v>
      </c>
      <c r="D39" s="32"/>
      <c r="E39" s="33">
        <v>606969</v>
      </c>
      <c r="F39" s="2">
        <v>606969</v>
      </c>
      <c r="G39" s="2">
        <v>53528373</v>
      </c>
      <c r="H39" s="2">
        <f>+G40+H60</f>
        <v>54280737</v>
      </c>
      <c r="I39" s="2">
        <f>+H40+I60</f>
        <v>55727456</v>
      </c>
      <c r="J39" s="2">
        <f>+G39</f>
        <v>53528373</v>
      </c>
      <c r="K39" s="2">
        <f>+I40+K60</f>
        <v>55979466</v>
      </c>
      <c r="L39" s="2">
        <f>+K40+L60</f>
        <v>57162905</v>
      </c>
      <c r="M39" s="2">
        <f>+L40+M60</f>
        <v>57791693</v>
      </c>
      <c r="N39" s="2">
        <f>+K39</f>
        <v>55979466</v>
      </c>
      <c r="O39" s="2">
        <f>+M40+O60</f>
        <v>58583596</v>
      </c>
      <c r="P39" s="2">
        <f>+O40+P60</f>
        <v>58583596</v>
      </c>
      <c r="Q39" s="2">
        <f>+P40+Q60</f>
        <v>58583596</v>
      </c>
      <c r="R39" s="2">
        <f>+O39</f>
        <v>58583596</v>
      </c>
      <c r="S39" s="2">
        <f>+Q40+S60</f>
        <v>58583596</v>
      </c>
      <c r="T39" s="2">
        <f>+S40+T60</f>
        <v>58583596</v>
      </c>
      <c r="U39" s="2">
        <f>+T40+U60</f>
        <v>58583596</v>
      </c>
      <c r="V39" s="2">
        <f>+S39</f>
        <v>58583596</v>
      </c>
      <c r="W39" s="2">
        <f>+G39</f>
        <v>53528373</v>
      </c>
      <c r="X39" s="2">
        <v>606969</v>
      </c>
      <c r="Y39" s="2">
        <f>+W39-X39</f>
        <v>52921404</v>
      </c>
      <c r="Z39" s="34">
        <f>+IF(X39&lt;&gt;0,+(Y39/X39)*100,0)</f>
        <v>8718.9632419448117</v>
      </c>
      <c r="AA39" s="35">
        <v>606969</v>
      </c>
    </row>
    <row r="40" spans="1:27" x14ac:dyDescent="0.25">
      <c r="A40" s="41" t="s">
        <v>62</v>
      </c>
      <c r="B40" s="42" t="s">
        <v>61</v>
      </c>
      <c r="C40" s="43">
        <f>+C38+C39</f>
        <v>53551071</v>
      </c>
      <c r="D40" s="43">
        <f t="shared" ref="D40:AA40" si="4">+D38+D39</f>
        <v>0</v>
      </c>
      <c r="E40" s="44">
        <f t="shared" si="4"/>
        <v>5039811</v>
      </c>
      <c r="F40" s="45">
        <f t="shared" si="4"/>
        <v>5039811</v>
      </c>
      <c r="G40" s="45">
        <f t="shared" si="4"/>
        <v>54280737</v>
      </c>
      <c r="H40" s="45">
        <f t="shared" si="4"/>
        <v>55727456</v>
      </c>
      <c r="I40" s="45">
        <f t="shared" si="4"/>
        <v>55979466</v>
      </c>
      <c r="J40" s="45">
        <f>+I40</f>
        <v>55979466</v>
      </c>
      <c r="K40" s="45">
        <f t="shared" si="4"/>
        <v>57162905</v>
      </c>
      <c r="L40" s="45">
        <f t="shared" si="4"/>
        <v>57791693</v>
      </c>
      <c r="M40" s="45">
        <f t="shared" si="4"/>
        <v>58583596</v>
      </c>
      <c r="N40" s="45">
        <f>+M40</f>
        <v>58583596</v>
      </c>
      <c r="O40" s="45">
        <f t="shared" si="4"/>
        <v>58583596</v>
      </c>
      <c r="P40" s="45">
        <f t="shared" si="4"/>
        <v>58583596</v>
      </c>
      <c r="Q40" s="45">
        <f t="shared" si="4"/>
        <v>58583596</v>
      </c>
      <c r="R40" s="45">
        <f>+Q40</f>
        <v>58583596</v>
      </c>
      <c r="S40" s="45">
        <f t="shared" si="4"/>
        <v>58583596</v>
      </c>
      <c r="T40" s="45">
        <f t="shared" si="4"/>
        <v>58583596</v>
      </c>
      <c r="U40" s="45">
        <f t="shared" si="4"/>
        <v>58583596</v>
      </c>
      <c r="V40" s="45">
        <f>+U40</f>
        <v>58583596</v>
      </c>
      <c r="W40" s="45">
        <f>+V40</f>
        <v>58583596</v>
      </c>
      <c r="X40" s="45">
        <f t="shared" si="4"/>
        <v>2823393</v>
      </c>
      <c r="Y40" s="45">
        <f t="shared" si="4"/>
        <v>55760203</v>
      </c>
      <c r="Z40" s="46">
        <f>+IF(X40&lt;&gt;0,+(Y40/X40)*100,0)</f>
        <v>1974.9359370091233</v>
      </c>
      <c r="AA40" s="47">
        <f t="shared" si="4"/>
        <v>5039811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53528373</v>
      </c>
      <c r="J60">
        <v>53528373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1311000</v>
      </c>
      <c r="F9" s="20">
        <v>1311000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655500</v>
      </c>
      <c r="Y9" s="20">
        <v>-655500</v>
      </c>
      <c r="Z9" s="21">
        <v>-100</v>
      </c>
      <c r="AA9" s="22">
        <v>1311000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-13940255</v>
      </c>
      <c r="F14" s="20">
        <v>-13940255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-6970128</v>
      </c>
      <c r="Y14" s="20">
        <v>6970128</v>
      </c>
      <c r="Z14" s="21">
        <v>-100</v>
      </c>
      <c r="AA14" s="22">
        <v>-13940255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-12629255</v>
      </c>
      <c r="F17" s="28">
        <f t="shared" si="0"/>
        <v>-12629255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-6314628</v>
      </c>
      <c r="Y17" s="28">
        <f t="shared" si="0"/>
        <v>6314628</v>
      </c>
      <c r="Z17" s="29">
        <f>+IF(X17&lt;&gt;0,+(Y17/X17)*100,0)</f>
        <v>-100</v>
      </c>
      <c r="AA17" s="30">
        <f>SUM(AA6:AA16)</f>
        <v>-12629255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-12629255</v>
      </c>
      <c r="F38" s="2">
        <f t="shared" si="3"/>
        <v>-12629255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-6314628</v>
      </c>
      <c r="Y38" s="2">
        <f t="shared" si="3"/>
        <v>6314628</v>
      </c>
      <c r="Z38" s="34">
        <f>+IF(X38&lt;&gt;0,+(Y38/X38)*100,0)</f>
        <v>-100</v>
      </c>
      <c r="AA38" s="35">
        <f>+AA17+AA27+AA36</f>
        <v>-12629255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-12629255</v>
      </c>
      <c r="F40" s="45">
        <f t="shared" si="4"/>
        <v>-12629255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-6314628</v>
      </c>
      <c r="Y40" s="45">
        <f t="shared" si="4"/>
        <v>6314628</v>
      </c>
      <c r="Z40" s="46">
        <f>+IF(X40&lt;&gt;0,+(Y40/X40)*100,0)</f>
        <v>-100</v>
      </c>
      <c r="AA40" s="47">
        <f t="shared" si="4"/>
        <v>-12629255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9707167</v>
      </c>
      <c r="D7" s="18"/>
      <c r="E7" s="19">
        <v>9101531</v>
      </c>
      <c r="F7" s="20">
        <v>9101531</v>
      </c>
      <c r="G7" s="20">
        <v>949206</v>
      </c>
      <c r="H7" s="20">
        <v>895658</v>
      </c>
      <c r="I7" s="20">
        <v>1040115</v>
      </c>
      <c r="J7" s="20">
        <v>2884979</v>
      </c>
      <c r="K7" s="20">
        <v>945091</v>
      </c>
      <c r="L7" s="20">
        <v>869116</v>
      </c>
      <c r="M7" s="20">
        <v>731371</v>
      </c>
      <c r="N7" s="20">
        <v>2545578</v>
      </c>
      <c r="O7" s="20"/>
      <c r="P7" s="20"/>
      <c r="Q7" s="20"/>
      <c r="R7" s="20"/>
      <c r="S7" s="20"/>
      <c r="T7" s="20"/>
      <c r="U7" s="20"/>
      <c r="V7" s="20"/>
      <c r="W7" s="20">
        <v>5430557</v>
      </c>
      <c r="X7" s="20">
        <v>4550766</v>
      </c>
      <c r="Y7" s="20">
        <v>879791</v>
      </c>
      <c r="Z7" s="21">
        <v>19.3328112234292</v>
      </c>
      <c r="AA7" s="22">
        <v>9101531</v>
      </c>
    </row>
    <row r="8" spans="1:27" x14ac:dyDescent="0.25">
      <c r="A8" s="23" t="s">
        <v>36</v>
      </c>
      <c r="B8" s="17" t="s">
        <v>32</v>
      </c>
      <c r="C8" s="18">
        <v>22052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335</v>
      </c>
      <c r="H11" s="20">
        <v>331</v>
      </c>
      <c r="I11" s="20">
        <v>266</v>
      </c>
      <c r="J11" s="20">
        <v>932</v>
      </c>
      <c r="K11" s="20">
        <v>355</v>
      </c>
      <c r="L11" s="20">
        <v>268</v>
      </c>
      <c r="M11" s="20">
        <v>6634</v>
      </c>
      <c r="N11" s="20">
        <v>7257</v>
      </c>
      <c r="O11" s="20"/>
      <c r="P11" s="20"/>
      <c r="Q11" s="20"/>
      <c r="R11" s="20"/>
      <c r="S11" s="20"/>
      <c r="T11" s="20"/>
      <c r="U11" s="20"/>
      <c r="V11" s="20"/>
      <c r="W11" s="20">
        <v>8189</v>
      </c>
      <c r="X11" s="20"/>
      <c r="Y11" s="20">
        <v>8189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-5984683</v>
      </c>
      <c r="D14" s="18"/>
      <c r="E14" s="19">
        <v>-19101299</v>
      </c>
      <c r="F14" s="20">
        <v>-19101299</v>
      </c>
      <c r="G14" s="20">
        <v>-2201000</v>
      </c>
      <c r="H14" s="20">
        <v>-1267986</v>
      </c>
      <c r="I14" s="20"/>
      <c r="J14" s="20">
        <v>-3468986</v>
      </c>
      <c r="K14" s="20">
        <v>-1086750</v>
      </c>
      <c r="L14" s="20">
        <v>-1362316</v>
      </c>
      <c r="M14" s="20">
        <v>-1124962</v>
      </c>
      <c r="N14" s="20">
        <v>-3574028</v>
      </c>
      <c r="O14" s="20"/>
      <c r="P14" s="20"/>
      <c r="Q14" s="20"/>
      <c r="R14" s="20"/>
      <c r="S14" s="20"/>
      <c r="T14" s="20"/>
      <c r="U14" s="20"/>
      <c r="V14" s="20"/>
      <c r="W14" s="20">
        <v>-7043014</v>
      </c>
      <c r="X14" s="20">
        <v>-9550662</v>
      </c>
      <c r="Y14" s="20">
        <v>2507648</v>
      </c>
      <c r="Z14" s="21">
        <v>-26.256274172408155</v>
      </c>
      <c r="AA14" s="22">
        <v>-19101299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3744536</v>
      </c>
      <c r="D17" s="26">
        <f>SUM(D6:D16)</f>
        <v>0</v>
      </c>
      <c r="E17" s="27">
        <f t="shared" si="0"/>
        <v>-9999768</v>
      </c>
      <c r="F17" s="28">
        <f t="shared" si="0"/>
        <v>-9999768</v>
      </c>
      <c r="G17" s="28">
        <f t="shared" si="0"/>
        <v>-1251459</v>
      </c>
      <c r="H17" s="28">
        <f t="shared" si="0"/>
        <v>-371997</v>
      </c>
      <c r="I17" s="28">
        <f t="shared" si="0"/>
        <v>1040381</v>
      </c>
      <c r="J17" s="28">
        <f t="shared" si="0"/>
        <v>-583075</v>
      </c>
      <c r="K17" s="28">
        <f t="shared" si="0"/>
        <v>-141304</v>
      </c>
      <c r="L17" s="28">
        <f t="shared" si="0"/>
        <v>-492932</v>
      </c>
      <c r="M17" s="28">
        <f t="shared" si="0"/>
        <v>-386957</v>
      </c>
      <c r="N17" s="28">
        <f t="shared" si="0"/>
        <v>-1021193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-1604268</v>
      </c>
      <c r="X17" s="28">
        <f t="shared" si="0"/>
        <v>-4999896</v>
      </c>
      <c r="Y17" s="28">
        <f t="shared" si="0"/>
        <v>3395628</v>
      </c>
      <c r="Z17" s="29">
        <f>+IF(X17&lt;&gt;0,+(Y17/X17)*100,0)</f>
        <v>-67.913972610630296</v>
      </c>
      <c r="AA17" s="30">
        <f>SUM(AA6:AA16)</f>
        <v>-9999768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-11577195</v>
      </c>
      <c r="D26" s="18"/>
      <c r="E26" s="19">
        <v>-13051426</v>
      </c>
      <c r="F26" s="20">
        <v>-13051426</v>
      </c>
      <c r="G26" s="20">
        <v>-915961</v>
      </c>
      <c r="H26" s="20">
        <v>-722430</v>
      </c>
      <c r="I26" s="20">
        <v>-768255</v>
      </c>
      <c r="J26" s="20">
        <v>-2406646</v>
      </c>
      <c r="K26" s="20">
        <v>-4608853</v>
      </c>
      <c r="L26" s="20">
        <v>-1179138</v>
      </c>
      <c r="M26" s="20">
        <v>-1628433</v>
      </c>
      <c r="N26" s="20">
        <v>-7416424</v>
      </c>
      <c r="O26" s="20"/>
      <c r="P26" s="20"/>
      <c r="Q26" s="20"/>
      <c r="R26" s="20"/>
      <c r="S26" s="20"/>
      <c r="T26" s="20"/>
      <c r="U26" s="20"/>
      <c r="V26" s="20"/>
      <c r="W26" s="20">
        <v>-9823070</v>
      </c>
      <c r="X26" s="20">
        <v>-6525714</v>
      </c>
      <c r="Y26" s="20">
        <v>-3297356</v>
      </c>
      <c r="Z26" s="21">
        <v>50.528662457472088</v>
      </c>
      <c r="AA26" s="22">
        <v>-13051426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-11577195</v>
      </c>
      <c r="D27" s="26">
        <f>SUM(D21:D26)</f>
        <v>0</v>
      </c>
      <c r="E27" s="27">
        <f t="shared" si="1"/>
        <v>-13051426</v>
      </c>
      <c r="F27" s="28">
        <f t="shared" si="1"/>
        <v>-13051426</v>
      </c>
      <c r="G27" s="28">
        <f t="shared" si="1"/>
        <v>-915961</v>
      </c>
      <c r="H27" s="28">
        <f t="shared" si="1"/>
        <v>-722430</v>
      </c>
      <c r="I27" s="28">
        <f t="shared" si="1"/>
        <v>-768255</v>
      </c>
      <c r="J27" s="28">
        <f t="shared" si="1"/>
        <v>-2406646</v>
      </c>
      <c r="K27" s="28">
        <f t="shared" si="1"/>
        <v>-4608853</v>
      </c>
      <c r="L27" s="28">
        <f t="shared" si="1"/>
        <v>-1179138</v>
      </c>
      <c r="M27" s="28">
        <f t="shared" si="1"/>
        <v>-1628433</v>
      </c>
      <c r="N27" s="28">
        <f t="shared" si="1"/>
        <v>-7416424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-9823070</v>
      </c>
      <c r="X27" s="28">
        <f t="shared" si="1"/>
        <v>-6525714</v>
      </c>
      <c r="Y27" s="28">
        <f t="shared" si="1"/>
        <v>-3297356</v>
      </c>
      <c r="Z27" s="29">
        <f>+IF(X27&lt;&gt;0,+(Y27/X27)*100,0)</f>
        <v>50.528662457472088</v>
      </c>
      <c r="AA27" s="30">
        <f>SUM(AA21:AA26)</f>
        <v>-13051426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-7832659</v>
      </c>
      <c r="D38" s="32">
        <f>+D17+D27+D36</f>
        <v>0</v>
      </c>
      <c r="E38" s="33">
        <f t="shared" si="3"/>
        <v>-23051194</v>
      </c>
      <c r="F38" s="2">
        <f t="shared" si="3"/>
        <v>-23051194</v>
      </c>
      <c r="G38" s="2">
        <f t="shared" si="3"/>
        <v>-2167420</v>
      </c>
      <c r="H38" s="2">
        <f t="shared" si="3"/>
        <v>-1094427</v>
      </c>
      <c r="I38" s="2">
        <f t="shared" si="3"/>
        <v>272126</v>
      </c>
      <c r="J38" s="2">
        <f t="shared" si="3"/>
        <v>-2989721</v>
      </c>
      <c r="K38" s="2">
        <f t="shared" si="3"/>
        <v>-4750157</v>
      </c>
      <c r="L38" s="2">
        <f t="shared" si="3"/>
        <v>-1672070</v>
      </c>
      <c r="M38" s="2">
        <f t="shared" si="3"/>
        <v>-2015390</v>
      </c>
      <c r="N38" s="2">
        <f t="shared" si="3"/>
        <v>-8437617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-11427338</v>
      </c>
      <c r="X38" s="2">
        <f t="shared" si="3"/>
        <v>-11525610</v>
      </c>
      <c r="Y38" s="2">
        <f t="shared" si="3"/>
        <v>98272</v>
      </c>
      <c r="Z38" s="34">
        <f>+IF(X38&lt;&gt;0,+(Y38/X38)*100,0)</f>
        <v>-0.85264033747454593</v>
      </c>
      <c r="AA38" s="35">
        <f>+AA17+AA27+AA36</f>
        <v>-23051194</v>
      </c>
    </row>
    <row r="39" spans="1:27" x14ac:dyDescent="0.25">
      <c r="A39" s="23" t="s">
        <v>60</v>
      </c>
      <c r="B39" s="17"/>
      <c r="C39" s="32">
        <v>25766077</v>
      </c>
      <c r="D39" s="32"/>
      <c r="E39" s="33"/>
      <c r="F39" s="2"/>
      <c r="G39" s="2">
        <v>17935974</v>
      </c>
      <c r="H39" s="2">
        <f>+G40+H60</f>
        <v>15768554</v>
      </c>
      <c r="I39" s="2">
        <f>+H40+I60</f>
        <v>14674127</v>
      </c>
      <c r="J39" s="2">
        <f>+G39</f>
        <v>17935974</v>
      </c>
      <c r="K39" s="2">
        <f>+I40+K60</f>
        <v>14946253</v>
      </c>
      <c r="L39" s="2">
        <f>+K40+L60</f>
        <v>10196096</v>
      </c>
      <c r="M39" s="2">
        <f>+L40+M60</f>
        <v>8524026</v>
      </c>
      <c r="N39" s="2">
        <f>+K39</f>
        <v>14946253</v>
      </c>
      <c r="O39" s="2">
        <f>+M40+O60</f>
        <v>6508636</v>
      </c>
      <c r="P39" s="2">
        <f>+O40+P60</f>
        <v>6508636</v>
      </c>
      <c r="Q39" s="2">
        <f>+P40+Q60</f>
        <v>6508636</v>
      </c>
      <c r="R39" s="2">
        <f>+O39</f>
        <v>6508636</v>
      </c>
      <c r="S39" s="2">
        <f>+Q40+S60</f>
        <v>6508636</v>
      </c>
      <c r="T39" s="2">
        <f>+S40+T60</f>
        <v>6508636</v>
      </c>
      <c r="U39" s="2">
        <f>+T40+U60</f>
        <v>6508636</v>
      </c>
      <c r="V39" s="2">
        <f>+S39</f>
        <v>6508636</v>
      </c>
      <c r="W39" s="2">
        <f>+G39</f>
        <v>17935974</v>
      </c>
      <c r="X39" s="2"/>
      <c r="Y39" s="2">
        <f>+W39-X39</f>
        <v>17935974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17933418</v>
      </c>
      <c r="D40" s="43">
        <f t="shared" ref="D40:AA40" si="4">+D38+D39</f>
        <v>0</v>
      </c>
      <c r="E40" s="44">
        <f t="shared" si="4"/>
        <v>-23051194</v>
      </c>
      <c r="F40" s="45">
        <f t="shared" si="4"/>
        <v>-23051194</v>
      </c>
      <c r="G40" s="45">
        <f t="shared" si="4"/>
        <v>15768554</v>
      </c>
      <c r="H40" s="45">
        <f t="shared" si="4"/>
        <v>14674127</v>
      </c>
      <c r="I40" s="45">
        <f t="shared" si="4"/>
        <v>14946253</v>
      </c>
      <c r="J40" s="45">
        <f>+I40</f>
        <v>14946253</v>
      </c>
      <c r="K40" s="45">
        <f t="shared" si="4"/>
        <v>10196096</v>
      </c>
      <c r="L40" s="45">
        <f t="shared" si="4"/>
        <v>8524026</v>
      </c>
      <c r="M40" s="45">
        <f t="shared" si="4"/>
        <v>6508636</v>
      </c>
      <c r="N40" s="45">
        <f>+M40</f>
        <v>6508636</v>
      </c>
      <c r="O40" s="45">
        <f t="shared" si="4"/>
        <v>6508636</v>
      </c>
      <c r="P40" s="45">
        <f t="shared" si="4"/>
        <v>6508636</v>
      </c>
      <c r="Q40" s="45">
        <f t="shared" si="4"/>
        <v>6508636</v>
      </c>
      <c r="R40" s="45">
        <f>+Q40</f>
        <v>6508636</v>
      </c>
      <c r="S40" s="45">
        <f t="shared" si="4"/>
        <v>6508636</v>
      </c>
      <c r="T40" s="45">
        <f t="shared" si="4"/>
        <v>6508636</v>
      </c>
      <c r="U40" s="45">
        <f t="shared" si="4"/>
        <v>6508636</v>
      </c>
      <c r="V40" s="45">
        <f>+U40</f>
        <v>6508636</v>
      </c>
      <c r="W40" s="45">
        <f>+V40</f>
        <v>6508636</v>
      </c>
      <c r="X40" s="45">
        <f t="shared" si="4"/>
        <v>-11525610</v>
      </c>
      <c r="Y40" s="45">
        <f t="shared" si="4"/>
        <v>18034246</v>
      </c>
      <c r="Z40" s="46">
        <f>+IF(X40&lt;&gt;0,+(Y40/X40)*100,0)</f>
        <v>-156.47107615128397</v>
      </c>
      <c r="AA40" s="47">
        <f t="shared" si="4"/>
        <v>-23051194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17935974</v>
      </c>
      <c r="J60">
        <v>17935974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107300</v>
      </c>
      <c r="H7" s="20">
        <v>642873</v>
      </c>
      <c r="I7" s="20">
        <v>950005</v>
      </c>
      <c r="J7" s="20">
        <v>1700178</v>
      </c>
      <c r="K7" s="20">
        <v>935210</v>
      </c>
      <c r="L7" s="20">
        <v>1059535</v>
      </c>
      <c r="M7" s="20">
        <v>959260</v>
      </c>
      <c r="N7" s="20">
        <v>2954005</v>
      </c>
      <c r="O7" s="20"/>
      <c r="P7" s="20"/>
      <c r="Q7" s="20"/>
      <c r="R7" s="20"/>
      <c r="S7" s="20"/>
      <c r="T7" s="20"/>
      <c r="U7" s="20"/>
      <c r="V7" s="20"/>
      <c r="W7" s="20">
        <v>4654183</v>
      </c>
      <c r="X7" s="20"/>
      <c r="Y7" s="20">
        <v>4654183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10994</v>
      </c>
      <c r="J8" s="20">
        <v>10994</v>
      </c>
      <c r="K8" s="20">
        <v>2749</v>
      </c>
      <c r="L8" s="20">
        <v>4580</v>
      </c>
      <c r="M8" s="20"/>
      <c r="N8" s="20">
        <v>7329</v>
      </c>
      <c r="O8" s="20"/>
      <c r="P8" s="20"/>
      <c r="Q8" s="20"/>
      <c r="R8" s="20"/>
      <c r="S8" s="20"/>
      <c r="T8" s="20"/>
      <c r="U8" s="20"/>
      <c r="V8" s="20"/>
      <c r="W8" s="20">
        <v>18323</v>
      </c>
      <c r="X8" s="20"/>
      <c r="Y8" s="20">
        <v>18323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4997</v>
      </c>
      <c r="L9" s="20">
        <v>1361</v>
      </c>
      <c r="M9" s="20">
        <v>200</v>
      </c>
      <c r="N9" s="20">
        <v>6558</v>
      </c>
      <c r="O9" s="20"/>
      <c r="P9" s="20"/>
      <c r="Q9" s="20"/>
      <c r="R9" s="20"/>
      <c r="S9" s="20"/>
      <c r="T9" s="20"/>
      <c r="U9" s="20"/>
      <c r="V9" s="20"/>
      <c r="W9" s="20">
        <v>6558</v>
      </c>
      <c r="X9" s="20"/>
      <c r="Y9" s="20">
        <v>6558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114</v>
      </c>
      <c r="L11" s="20">
        <v>3928</v>
      </c>
      <c r="M11" s="20">
        <v>3803</v>
      </c>
      <c r="N11" s="20">
        <v>7845</v>
      </c>
      <c r="O11" s="20"/>
      <c r="P11" s="20"/>
      <c r="Q11" s="20"/>
      <c r="R11" s="20"/>
      <c r="S11" s="20"/>
      <c r="T11" s="20"/>
      <c r="U11" s="20"/>
      <c r="V11" s="20"/>
      <c r="W11" s="20">
        <v>7845</v>
      </c>
      <c r="X11" s="20"/>
      <c r="Y11" s="20">
        <v>7845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-3746873</v>
      </c>
      <c r="H14" s="20">
        <v>-2690328</v>
      </c>
      <c r="I14" s="20">
        <v>-8378735</v>
      </c>
      <c r="J14" s="20">
        <v>-14815936</v>
      </c>
      <c r="K14" s="20">
        <v>-4883</v>
      </c>
      <c r="L14" s="20">
        <v>-3328219</v>
      </c>
      <c r="M14" s="20">
        <v>-11490040</v>
      </c>
      <c r="N14" s="20">
        <v>-14823142</v>
      </c>
      <c r="O14" s="20"/>
      <c r="P14" s="20"/>
      <c r="Q14" s="20"/>
      <c r="R14" s="20"/>
      <c r="S14" s="20"/>
      <c r="T14" s="20"/>
      <c r="U14" s="20"/>
      <c r="V14" s="20"/>
      <c r="W14" s="20">
        <v>-29639078</v>
      </c>
      <c r="X14" s="20"/>
      <c r="Y14" s="20">
        <v>-29639078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-3639573</v>
      </c>
      <c r="H17" s="28">
        <f t="shared" si="0"/>
        <v>-2047455</v>
      </c>
      <c r="I17" s="28">
        <f t="shared" si="0"/>
        <v>-7417736</v>
      </c>
      <c r="J17" s="28">
        <f t="shared" si="0"/>
        <v>-13104764</v>
      </c>
      <c r="K17" s="28">
        <f t="shared" si="0"/>
        <v>938187</v>
      </c>
      <c r="L17" s="28">
        <f t="shared" si="0"/>
        <v>-2258815</v>
      </c>
      <c r="M17" s="28">
        <f t="shared" si="0"/>
        <v>-10526777</v>
      </c>
      <c r="N17" s="28">
        <f t="shared" si="0"/>
        <v>-11847405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-24952169</v>
      </c>
      <c r="X17" s="28">
        <f t="shared" si="0"/>
        <v>0</v>
      </c>
      <c r="Y17" s="28">
        <f t="shared" si="0"/>
        <v>-24952169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-3639573</v>
      </c>
      <c r="H38" s="2">
        <f t="shared" si="3"/>
        <v>-2047455</v>
      </c>
      <c r="I38" s="2">
        <f t="shared" si="3"/>
        <v>-7417736</v>
      </c>
      <c r="J38" s="2">
        <f t="shared" si="3"/>
        <v>-13104764</v>
      </c>
      <c r="K38" s="2">
        <f t="shared" si="3"/>
        <v>938187</v>
      </c>
      <c r="L38" s="2">
        <f t="shared" si="3"/>
        <v>-2258815</v>
      </c>
      <c r="M38" s="2">
        <f t="shared" si="3"/>
        <v>-10526777</v>
      </c>
      <c r="N38" s="2">
        <f t="shared" si="3"/>
        <v>-11847405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-24952169</v>
      </c>
      <c r="X38" s="2">
        <f t="shared" si="3"/>
        <v>0</v>
      </c>
      <c r="Y38" s="2">
        <f t="shared" si="3"/>
        <v>-24952169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-3639573</v>
      </c>
      <c r="I39" s="2">
        <f>+H40+I60</f>
        <v>-5687028</v>
      </c>
      <c r="J39" s="2">
        <f>+G39</f>
        <v>0</v>
      </c>
      <c r="K39" s="2">
        <f>+I40+K60</f>
        <v>-13104764</v>
      </c>
      <c r="L39" s="2">
        <f>+K40+L60</f>
        <v>-12166577</v>
      </c>
      <c r="M39" s="2">
        <f>+L40+M60</f>
        <v>-14425392</v>
      </c>
      <c r="N39" s="2">
        <f>+K39</f>
        <v>-13104764</v>
      </c>
      <c r="O39" s="2">
        <f>+M40+O60</f>
        <v>-24952169</v>
      </c>
      <c r="P39" s="2">
        <f>+O40+P60</f>
        <v>-24952169</v>
      </c>
      <c r="Q39" s="2">
        <f>+P40+Q60</f>
        <v>-24952169</v>
      </c>
      <c r="R39" s="2">
        <f>+O39</f>
        <v>-24952169</v>
      </c>
      <c r="S39" s="2">
        <f>+Q40+S60</f>
        <v>-24952169</v>
      </c>
      <c r="T39" s="2">
        <f>+S40+T60</f>
        <v>-24952169</v>
      </c>
      <c r="U39" s="2">
        <f>+T40+U60</f>
        <v>-24952169</v>
      </c>
      <c r="V39" s="2">
        <f>+S39</f>
        <v>-24952169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-3639573</v>
      </c>
      <c r="H40" s="45">
        <f t="shared" si="4"/>
        <v>-5687028</v>
      </c>
      <c r="I40" s="45">
        <f t="shared" si="4"/>
        <v>-13104764</v>
      </c>
      <c r="J40" s="45">
        <f>+I40</f>
        <v>-13104764</v>
      </c>
      <c r="K40" s="45">
        <f t="shared" si="4"/>
        <v>-12166577</v>
      </c>
      <c r="L40" s="45">
        <f t="shared" si="4"/>
        <v>-14425392</v>
      </c>
      <c r="M40" s="45">
        <f t="shared" si="4"/>
        <v>-24952169</v>
      </c>
      <c r="N40" s="45">
        <f>+M40</f>
        <v>-24952169</v>
      </c>
      <c r="O40" s="45">
        <f t="shared" si="4"/>
        <v>-24952169</v>
      </c>
      <c r="P40" s="45">
        <f t="shared" si="4"/>
        <v>-24952169</v>
      </c>
      <c r="Q40" s="45">
        <f t="shared" si="4"/>
        <v>-24952169</v>
      </c>
      <c r="R40" s="45">
        <f>+Q40</f>
        <v>-24952169</v>
      </c>
      <c r="S40" s="45">
        <f t="shared" si="4"/>
        <v>-24952169</v>
      </c>
      <c r="T40" s="45">
        <f t="shared" si="4"/>
        <v>-24952169</v>
      </c>
      <c r="U40" s="45">
        <f t="shared" si="4"/>
        <v>-24952169</v>
      </c>
      <c r="V40" s="45">
        <f>+U40</f>
        <v>-24952169</v>
      </c>
      <c r="W40" s="45">
        <f>+V40</f>
        <v>-24952169</v>
      </c>
      <c r="X40" s="45">
        <f t="shared" si="4"/>
        <v>0</v>
      </c>
      <c r="Y40" s="45">
        <f t="shared" si="4"/>
        <v>-24952169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14391514</v>
      </c>
      <c r="D7" s="18"/>
      <c r="E7" s="19">
        <v>22302751</v>
      </c>
      <c r="F7" s="20">
        <v>22302751</v>
      </c>
      <c r="G7" s="20">
        <v>1436695</v>
      </c>
      <c r="H7" s="20">
        <v>1298095</v>
      </c>
      <c r="I7" s="20">
        <v>1284698</v>
      </c>
      <c r="J7" s="20">
        <v>4019488</v>
      </c>
      <c r="K7" s="20">
        <v>1476589</v>
      </c>
      <c r="L7" s="20">
        <v>1238443</v>
      </c>
      <c r="M7" s="20">
        <v>1174317</v>
      </c>
      <c r="N7" s="20">
        <v>3889349</v>
      </c>
      <c r="O7" s="20"/>
      <c r="P7" s="20"/>
      <c r="Q7" s="20"/>
      <c r="R7" s="20"/>
      <c r="S7" s="20"/>
      <c r="T7" s="20"/>
      <c r="U7" s="20"/>
      <c r="V7" s="20"/>
      <c r="W7" s="20">
        <v>7908837</v>
      </c>
      <c r="X7" s="20">
        <v>11039862</v>
      </c>
      <c r="Y7" s="20">
        <v>-3131025</v>
      </c>
      <c r="Z7" s="21">
        <v>-28.361088209254792</v>
      </c>
      <c r="AA7" s="22">
        <v>22302751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-1024566</v>
      </c>
      <c r="D14" s="18"/>
      <c r="E14" s="19"/>
      <c r="F14" s="20"/>
      <c r="G14" s="20">
        <v>-239649</v>
      </c>
      <c r="H14" s="20"/>
      <c r="I14" s="20"/>
      <c r="J14" s="20">
        <v>-239649</v>
      </c>
      <c r="K14" s="20"/>
      <c r="L14" s="20">
        <v>-120000</v>
      </c>
      <c r="M14" s="20"/>
      <c r="N14" s="20">
        <v>-120000</v>
      </c>
      <c r="O14" s="20"/>
      <c r="P14" s="20"/>
      <c r="Q14" s="20"/>
      <c r="R14" s="20"/>
      <c r="S14" s="20"/>
      <c r="T14" s="20"/>
      <c r="U14" s="20"/>
      <c r="V14" s="20"/>
      <c r="W14" s="20">
        <v>-359649</v>
      </c>
      <c r="X14" s="20"/>
      <c r="Y14" s="20">
        <v>-359649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13366948</v>
      </c>
      <c r="D17" s="26">
        <f>SUM(D6:D16)</f>
        <v>0</v>
      </c>
      <c r="E17" s="27">
        <f t="shared" si="0"/>
        <v>22302751</v>
      </c>
      <c r="F17" s="28">
        <f t="shared" si="0"/>
        <v>22302751</v>
      </c>
      <c r="G17" s="28">
        <f t="shared" si="0"/>
        <v>1197046</v>
      </c>
      <c r="H17" s="28">
        <f t="shared" si="0"/>
        <v>1298095</v>
      </c>
      <c r="I17" s="28">
        <f t="shared" si="0"/>
        <v>1284698</v>
      </c>
      <c r="J17" s="28">
        <f t="shared" si="0"/>
        <v>3779839</v>
      </c>
      <c r="K17" s="28">
        <f t="shared" si="0"/>
        <v>1476589</v>
      </c>
      <c r="L17" s="28">
        <f t="shared" si="0"/>
        <v>1118443</v>
      </c>
      <c r="M17" s="28">
        <f t="shared" si="0"/>
        <v>1174317</v>
      </c>
      <c r="N17" s="28">
        <f t="shared" si="0"/>
        <v>3769349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7549188</v>
      </c>
      <c r="X17" s="28">
        <f t="shared" si="0"/>
        <v>11039862</v>
      </c>
      <c r="Y17" s="28">
        <f t="shared" si="0"/>
        <v>-3490674</v>
      </c>
      <c r="Z17" s="29">
        <f>+IF(X17&lt;&gt;0,+(Y17/X17)*100,0)</f>
        <v>-31.618819148282835</v>
      </c>
      <c r="AA17" s="30">
        <f>SUM(AA6:AA16)</f>
        <v>22302751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-24154562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-24154562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-10787614</v>
      </c>
      <c r="D38" s="32">
        <f>+D17+D27+D36</f>
        <v>0</v>
      </c>
      <c r="E38" s="33">
        <f t="shared" si="3"/>
        <v>22302751</v>
      </c>
      <c r="F38" s="2">
        <f t="shared" si="3"/>
        <v>22302751</v>
      </c>
      <c r="G38" s="2">
        <f t="shared" si="3"/>
        <v>1197046</v>
      </c>
      <c r="H38" s="2">
        <f t="shared" si="3"/>
        <v>1298095</v>
      </c>
      <c r="I38" s="2">
        <f t="shared" si="3"/>
        <v>1284698</v>
      </c>
      <c r="J38" s="2">
        <f t="shared" si="3"/>
        <v>3779839</v>
      </c>
      <c r="K38" s="2">
        <f t="shared" si="3"/>
        <v>1476589</v>
      </c>
      <c r="L38" s="2">
        <f t="shared" si="3"/>
        <v>1118443</v>
      </c>
      <c r="M38" s="2">
        <f t="shared" si="3"/>
        <v>1174317</v>
      </c>
      <c r="N38" s="2">
        <f t="shared" si="3"/>
        <v>3769349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7549188</v>
      </c>
      <c r="X38" s="2">
        <f t="shared" si="3"/>
        <v>11039862</v>
      </c>
      <c r="Y38" s="2">
        <f t="shared" si="3"/>
        <v>-3490674</v>
      </c>
      <c r="Z38" s="34">
        <f>+IF(X38&lt;&gt;0,+(Y38/X38)*100,0)</f>
        <v>-31.618819148282835</v>
      </c>
      <c r="AA38" s="35">
        <f>+AA17+AA27+AA36</f>
        <v>22302751</v>
      </c>
    </row>
    <row r="39" spans="1:27" x14ac:dyDescent="0.25">
      <c r="A39" s="23" t="s">
        <v>60</v>
      </c>
      <c r="B39" s="17"/>
      <c r="C39" s="32">
        <v>7550455</v>
      </c>
      <c r="D39" s="32"/>
      <c r="E39" s="33"/>
      <c r="F39" s="2"/>
      <c r="G39" s="2">
        <v>-3267805</v>
      </c>
      <c r="H39" s="2">
        <f>+G40+H60</f>
        <v>-2070759</v>
      </c>
      <c r="I39" s="2">
        <f>+H40+I60</f>
        <v>-772664</v>
      </c>
      <c r="J39" s="2">
        <f>+G39</f>
        <v>-3267805</v>
      </c>
      <c r="K39" s="2">
        <f>+I40+K60</f>
        <v>512034</v>
      </c>
      <c r="L39" s="2">
        <f>+K40+L60</f>
        <v>1988623</v>
      </c>
      <c r="M39" s="2">
        <f>+L40+M60</f>
        <v>3107066</v>
      </c>
      <c r="N39" s="2">
        <f>+K39</f>
        <v>512034</v>
      </c>
      <c r="O39" s="2">
        <f>+M40+O60</f>
        <v>4281383</v>
      </c>
      <c r="P39" s="2">
        <f>+O40+P60</f>
        <v>4281383</v>
      </c>
      <c r="Q39" s="2">
        <f>+P40+Q60</f>
        <v>4281383</v>
      </c>
      <c r="R39" s="2">
        <f>+O39</f>
        <v>4281383</v>
      </c>
      <c r="S39" s="2">
        <f>+Q40+S60</f>
        <v>4281383</v>
      </c>
      <c r="T39" s="2">
        <f>+S40+T60</f>
        <v>4281383</v>
      </c>
      <c r="U39" s="2">
        <f>+T40+U60</f>
        <v>4281383</v>
      </c>
      <c r="V39" s="2">
        <f>+S39</f>
        <v>4281383</v>
      </c>
      <c r="W39" s="2">
        <f>+G39</f>
        <v>-3267805</v>
      </c>
      <c r="X39" s="2"/>
      <c r="Y39" s="2">
        <f>+W39-X39</f>
        <v>-3267805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-3237159</v>
      </c>
      <c r="D40" s="43">
        <f t="shared" ref="D40:AA40" si="4">+D38+D39</f>
        <v>0</v>
      </c>
      <c r="E40" s="44">
        <f t="shared" si="4"/>
        <v>22302751</v>
      </c>
      <c r="F40" s="45">
        <f t="shared" si="4"/>
        <v>22302751</v>
      </c>
      <c r="G40" s="45">
        <f t="shared" si="4"/>
        <v>-2070759</v>
      </c>
      <c r="H40" s="45">
        <f t="shared" si="4"/>
        <v>-772664</v>
      </c>
      <c r="I40" s="45">
        <f t="shared" si="4"/>
        <v>512034</v>
      </c>
      <c r="J40" s="45">
        <f>+I40</f>
        <v>512034</v>
      </c>
      <c r="K40" s="45">
        <f t="shared" si="4"/>
        <v>1988623</v>
      </c>
      <c r="L40" s="45">
        <f t="shared" si="4"/>
        <v>3107066</v>
      </c>
      <c r="M40" s="45">
        <f t="shared" si="4"/>
        <v>4281383</v>
      </c>
      <c r="N40" s="45">
        <f>+M40</f>
        <v>4281383</v>
      </c>
      <c r="O40" s="45">
        <f t="shared" si="4"/>
        <v>4281383</v>
      </c>
      <c r="P40" s="45">
        <f t="shared" si="4"/>
        <v>4281383</v>
      </c>
      <c r="Q40" s="45">
        <f t="shared" si="4"/>
        <v>4281383</v>
      </c>
      <c r="R40" s="45">
        <f>+Q40</f>
        <v>4281383</v>
      </c>
      <c r="S40" s="45">
        <f t="shared" si="4"/>
        <v>4281383</v>
      </c>
      <c r="T40" s="45">
        <f t="shared" si="4"/>
        <v>4281383</v>
      </c>
      <c r="U40" s="45">
        <f t="shared" si="4"/>
        <v>4281383</v>
      </c>
      <c r="V40" s="45">
        <f>+U40</f>
        <v>4281383</v>
      </c>
      <c r="W40" s="45">
        <f>+V40</f>
        <v>4281383</v>
      </c>
      <c r="X40" s="45">
        <f t="shared" si="4"/>
        <v>11039862</v>
      </c>
      <c r="Y40" s="45">
        <f t="shared" si="4"/>
        <v>-6758479</v>
      </c>
      <c r="Z40" s="46">
        <f>+IF(X40&lt;&gt;0,+(Y40/X40)*100,0)</f>
        <v>-61.218872119959464</v>
      </c>
      <c r="AA40" s="47">
        <f t="shared" si="4"/>
        <v>22302751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-3267805</v>
      </c>
      <c r="J60">
        <v>-3267805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5014024</v>
      </c>
      <c r="D7" s="18"/>
      <c r="E7" s="19">
        <v>16652</v>
      </c>
      <c r="F7" s="20">
        <v>16652</v>
      </c>
      <c r="G7" s="20">
        <v>313212</v>
      </c>
      <c r="H7" s="20"/>
      <c r="I7" s="20">
        <v>348218</v>
      </c>
      <c r="J7" s="20">
        <v>661430</v>
      </c>
      <c r="K7" s="20">
        <v>540001</v>
      </c>
      <c r="L7" s="20">
        <v>444338</v>
      </c>
      <c r="M7" s="20">
        <v>755926</v>
      </c>
      <c r="N7" s="20">
        <v>1740265</v>
      </c>
      <c r="O7" s="20"/>
      <c r="P7" s="20"/>
      <c r="Q7" s="20"/>
      <c r="R7" s="20"/>
      <c r="S7" s="20"/>
      <c r="T7" s="20"/>
      <c r="U7" s="20"/>
      <c r="V7" s="20"/>
      <c r="W7" s="20">
        <v>2401695</v>
      </c>
      <c r="X7" s="20">
        <v>8326</v>
      </c>
      <c r="Y7" s="20">
        <v>2393369</v>
      </c>
      <c r="Z7" s="21">
        <v>28745.724237328846</v>
      </c>
      <c r="AA7" s="22">
        <v>16652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-559360</v>
      </c>
      <c r="D14" s="18"/>
      <c r="E14" s="19"/>
      <c r="F14" s="20"/>
      <c r="G14" s="20">
        <v>-18998</v>
      </c>
      <c r="H14" s="20"/>
      <c r="I14" s="20">
        <v>-9030</v>
      </c>
      <c r="J14" s="20">
        <v>-28028</v>
      </c>
      <c r="K14" s="20">
        <v>9499</v>
      </c>
      <c r="L14" s="20">
        <v>-9499</v>
      </c>
      <c r="M14" s="20">
        <v>-226600</v>
      </c>
      <c r="N14" s="20">
        <v>-226600</v>
      </c>
      <c r="O14" s="20"/>
      <c r="P14" s="20"/>
      <c r="Q14" s="20"/>
      <c r="R14" s="20"/>
      <c r="S14" s="20"/>
      <c r="T14" s="20"/>
      <c r="U14" s="20"/>
      <c r="V14" s="20"/>
      <c r="W14" s="20">
        <v>-254628</v>
      </c>
      <c r="X14" s="20"/>
      <c r="Y14" s="20">
        <v>-254628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4454664</v>
      </c>
      <c r="D17" s="26">
        <f>SUM(D6:D16)</f>
        <v>0</v>
      </c>
      <c r="E17" s="27">
        <f t="shared" si="0"/>
        <v>16652</v>
      </c>
      <c r="F17" s="28">
        <f t="shared" si="0"/>
        <v>16652</v>
      </c>
      <c r="G17" s="28">
        <f t="shared" si="0"/>
        <v>294214</v>
      </c>
      <c r="H17" s="28">
        <f t="shared" si="0"/>
        <v>0</v>
      </c>
      <c r="I17" s="28">
        <f t="shared" si="0"/>
        <v>339188</v>
      </c>
      <c r="J17" s="28">
        <f t="shared" si="0"/>
        <v>633402</v>
      </c>
      <c r="K17" s="28">
        <f t="shared" si="0"/>
        <v>549500</v>
      </c>
      <c r="L17" s="28">
        <f t="shared" si="0"/>
        <v>434839</v>
      </c>
      <c r="M17" s="28">
        <f t="shared" si="0"/>
        <v>529326</v>
      </c>
      <c r="N17" s="28">
        <f t="shared" si="0"/>
        <v>1513665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2147067</v>
      </c>
      <c r="X17" s="28">
        <f t="shared" si="0"/>
        <v>8326</v>
      </c>
      <c r="Y17" s="28">
        <f t="shared" si="0"/>
        <v>2138741</v>
      </c>
      <c r="Z17" s="29">
        <f>+IF(X17&lt;&gt;0,+(Y17/X17)*100,0)</f>
        <v>25687.496997357674</v>
      </c>
      <c r="AA17" s="30">
        <f>SUM(AA6:AA16)</f>
        <v>16652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-1233950</v>
      </c>
      <c r="D26" s="18"/>
      <c r="E26" s="19">
        <v>-2400000</v>
      </c>
      <c r="F26" s="20">
        <v>-2400000</v>
      </c>
      <c r="G26" s="20"/>
      <c r="H26" s="20"/>
      <c r="I26" s="20"/>
      <c r="J26" s="20"/>
      <c r="K26" s="20"/>
      <c r="L26" s="20"/>
      <c r="M26" s="20">
        <v>-10016500</v>
      </c>
      <c r="N26" s="20">
        <v>-10016500</v>
      </c>
      <c r="O26" s="20"/>
      <c r="P26" s="20"/>
      <c r="Q26" s="20"/>
      <c r="R26" s="20"/>
      <c r="S26" s="20"/>
      <c r="T26" s="20"/>
      <c r="U26" s="20"/>
      <c r="V26" s="20"/>
      <c r="W26" s="20">
        <v>-10016500</v>
      </c>
      <c r="X26" s="20">
        <v>-1200000</v>
      </c>
      <c r="Y26" s="20">
        <v>-8816500</v>
      </c>
      <c r="Z26" s="21">
        <v>734.70833333333326</v>
      </c>
      <c r="AA26" s="22">
        <v>-2400000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-1233950</v>
      </c>
      <c r="D27" s="26">
        <f>SUM(D21:D26)</f>
        <v>0</v>
      </c>
      <c r="E27" s="27">
        <f t="shared" si="1"/>
        <v>-2400000</v>
      </c>
      <c r="F27" s="28">
        <f t="shared" si="1"/>
        <v>-2400000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-10016500</v>
      </c>
      <c r="N27" s="28">
        <f t="shared" si="1"/>
        <v>-10016500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-10016500</v>
      </c>
      <c r="X27" s="28">
        <f t="shared" si="1"/>
        <v>-1200000</v>
      </c>
      <c r="Y27" s="28">
        <f t="shared" si="1"/>
        <v>-8816500</v>
      </c>
      <c r="Z27" s="29">
        <f>+IF(X27&lt;&gt;0,+(Y27/X27)*100,0)</f>
        <v>734.70833333333326</v>
      </c>
      <c r="AA27" s="30">
        <f>SUM(AA21:AA26)</f>
        <v>-2400000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3220714</v>
      </c>
      <c r="D38" s="32">
        <f>+D17+D27+D36</f>
        <v>0</v>
      </c>
      <c r="E38" s="33">
        <f t="shared" si="3"/>
        <v>-2383348</v>
      </c>
      <c r="F38" s="2">
        <f t="shared" si="3"/>
        <v>-2383348</v>
      </c>
      <c r="G38" s="2">
        <f t="shared" si="3"/>
        <v>294214</v>
      </c>
      <c r="H38" s="2">
        <f t="shared" si="3"/>
        <v>0</v>
      </c>
      <c r="I38" s="2">
        <f t="shared" si="3"/>
        <v>339188</v>
      </c>
      <c r="J38" s="2">
        <f t="shared" si="3"/>
        <v>633402</v>
      </c>
      <c r="K38" s="2">
        <f t="shared" si="3"/>
        <v>549500</v>
      </c>
      <c r="L38" s="2">
        <f t="shared" si="3"/>
        <v>434839</v>
      </c>
      <c r="M38" s="2">
        <f t="shared" si="3"/>
        <v>-9487174</v>
      </c>
      <c r="N38" s="2">
        <f t="shared" si="3"/>
        <v>-8502835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-7869433</v>
      </c>
      <c r="X38" s="2">
        <f t="shared" si="3"/>
        <v>-1191674</v>
      </c>
      <c r="Y38" s="2">
        <f t="shared" si="3"/>
        <v>-6677759</v>
      </c>
      <c r="Z38" s="34">
        <f>+IF(X38&lt;&gt;0,+(Y38/X38)*100,0)</f>
        <v>560.36793619731566</v>
      </c>
      <c r="AA38" s="35">
        <f>+AA17+AA27+AA36</f>
        <v>-2383348</v>
      </c>
    </row>
    <row r="39" spans="1:27" x14ac:dyDescent="0.25">
      <c r="A39" s="23" t="s">
        <v>60</v>
      </c>
      <c r="B39" s="17"/>
      <c r="C39" s="32">
        <v>17400398</v>
      </c>
      <c r="D39" s="32"/>
      <c r="E39" s="33"/>
      <c r="F39" s="2"/>
      <c r="G39" s="2">
        <v>20646785</v>
      </c>
      <c r="H39" s="2">
        <f>+G40+H60</f>
        <v>20940999</v>
      </c>
      <c r="I39" s="2">
        <f>+H40+I60</f>
        <v>20940999</v>
      </c>
      <c r="J39" s="2">
        <f>+G39</f>
        <v>20646785</v>
      </c>
      <c r="K39" s="2">
        <f>+I40+K60</f>
        <v>21280187</v>
      </c>
      <c r="L39" s="2">
        <f>+K40+L60</f>
        <v>21829687</v>
      </c>
      <c r="M39" s="2">
        <f>+L40+M60</f>
        <v>22264526</v>
      </c>
      <c r="N39" s="2">
        <f>+K39</f>
        <v>21280187</v>
      </c>
      <c r="O39" s="2">
        <f>+M40+O60</f>
        <v>12777352</v>
      </c>
      <c r="P39" s="2">
        <f>+O40+P60</f>
        <v>12777352</v>
      </c>
      <c r="Q39" s="2">
        <f>+P40+Q60</f>
        <v>12777352</v>
      </c>
      <c r="R39" s="2">
        <f>+O39</f>
        <v>12777352</v>
      </c>
      <c r="S39" s="2">
        <f>+Q40+S60</f>
        <v>12777352</v>
      </c>
      <c r="T39" s="2">
        <f>+S40+T60</f>
        <v>12777352</v>
      </c>
      <c r="U39" s="2">
        <f>+T40+U60</f>
        <v>12777352</v>
      </c>
      <c r="V39" s="2">
        <f>+S39</f>
        <v>12777352</v>
      </c>
      <c r="W39" s="2">
        <f>+G39</f>
        <v>20646785</v>
      </c>
      <c r="X39" s="2"/>
      <c r="Y39" s="2">
        <f>+W39-X39</f>
        <v>20646785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20621112</v>
      </c>
      <c r="D40" s="43">
        <f t="shared" ref="D40:AA40" si="4">+D38+D39</f>
        <v>0</v>
      </c>
      <c r="E40" s="44">
        <f t="shared" si="4"/>
        <v>-2383348</v>
      </c>
      <c r="F40" s="45">
        <f t="shared" si="4"/>
        <v>-2383348</v>
      </c>
      <c r="G40" s="45">
        <f t="shared" si="4"/>
        <v>20940999</v>
      </c>
      <c r="H40" s="45">
        <f t="shared" si="4"/>
        <v>20940999</v>
      </c>
      <c r="I40" s="45">
        <f t="shared" si="4"/>
        <v>21280187</v>
      </c>
      <c r="J40" s="45">
        <f>+I40</f>
        <v>21280187</v>
      </c>
      <c r="K40" s="45">
        <f t="shared" si="4"/>
        <v>21829687</v>
      </c>
      <c r="L40" s="45">
        <f t="shared" si="4"/>
        <v>22264526</v>
      </c>
      <c r="M40" s="45">
        <f t="shared" si="4"/>
        <v>12777352</v>
      </c>
      <c r="N40" s="45">
        <f>+M40</f>
        <v>12777352</v>
      </c>
      <c r="O40" s="45">
        <f t="shared" si="4"/>
        <v>12777352</v>
      </c>
      <c r="P40" s="45">
        <f t="shared" si="4"/>
        <v>12777352</v>
      </c>
      <c r="Q40" s="45">
        <f t="shared" si="4"/>
        <v>12777352</v>
      </c>
      <c r="R40" s="45">
        <f>+Q40</f>
        <v>12777352</v>
      </c>
      <c r="S40" s="45">
        <f t="shared" si="4"/>
        <v>12777352</v>
      </c>
      <c r="T40" s="45">
        <f t="shared" si="4"/>
        <v>12777352</v>
      </c>
      <c r="U40" s="45">
        <f t="shared" si="4"/>
        <v>12777352</v>
      </c>
      <c r="V40" s="45">
        <f>+U40</f>
        <v>12777352</v>
      </c>
      <c r="W40" s="45">
        <f>+V40</f>
        <v>12777352</v>
      </c>
      <c r="X40" s="45">
        <f t="shared" si="4"/>
        <v>-1191674</v>
      </c>
      <c r="Y40" s="45">
        <f t="shared" si="4"/>
        <v>13969026</v>
      </c>
      <c r="Z40" s="46">
        <f>+IF(X40&lt;&gt;0,+(Y40/X40)*100,0)</f>
        <v>-1172.2187443881464</v>
      </c>
      <c r="AA40" s="47">
        <f t="shared" si="4"/>
        <v>-2383348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20646785</v>
      </c>
      <c r="J60">
        <v>20646785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5031372</v>
      </c>
      <c r="D7" s="18"/>
      <c r="E7" s="19">
        <v>9268271</v>
      </c>
      <c r="F7" s="20">
        <v>9268271</v>
      </c>
      <c r="G7" s="20">
        <v>545171</v>
      </c>
      <c r="H7" s="20">
        <v>728033</v>
      </c>
      <c r="I7" s="20">
        <v>279579</v>
      </c>
      <c r="J7" s="20">
        <v>1552783</v>
      </c>
      <c r="K7" s="20">
        <v>930282</v>
      </c>
      <c r="L7" s="20">
        <v>585613</v>
      </c>
      <c r="M7" s="20">
        <v>600385</v>
      </c>
      <c r="N7" s="20">
        <v>2116280</v>
      </c>
      <c r="O7" s="20"/>
      <c r="P7" s="20"/>
      <c r="Q7" s="20"/>
      <c r="R7" s="20"/>
      <c r="S7" s="20"/>
      <c r="T7" s="20"/>
      <c r="U7" s="20"/>
      <c r="V7" s="20"/>
      <c r="W7" s="20">
        <v>3669063</v>
      </c>
      <c r="X7" s="20">
        <v>4623577</v>
      </c>
      <c r="Y7" s="20">
        <v>-954514</v>
      </c>
      <c r="Z7" s="21">
        <v>-20.644492348672898</v>
      </c>
      <c r="AA7" s="22">
        <v>9268271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35506365</v>
      </c>
      <c r="D9" s="18"/>
      <c r="E9" s="19">
        <v>22247102</v>
      </c>
      <c r="F9" s="20">
        <v>22247102</v>
      </c>
      <c r="G9" s="20"/>
      <c r="H9" s="20">
        <v>8985221</v>
      </c>
      <c r="I9" s="20"/>
      <c r="J9" s="20">
        <v>8985221</v>
      </c>
      <c r="K9" s="20"/>
      <c r="L9" s="20"/>
      <c r="M9" s="20">
        <v>7321254</v>
      </c>
      <c r="N9" s="20">
        <v>7321254</v>
      </c>
      <c r="O9" s="20"/>
      <c r="P9" s="20"/>
      <c r="Q9" s="20"/>
      <c r="R9" s="20"/>
      <c r="S9" s="20"/>
      <c r="T9" s="20"/>
      <c r="U9" s="20"/>
      <c r="V9" s="20"/>
      <c r="W9" s="20">
        <v>16306475</v>
      </c>
      <c r="X9" s="20">
        <v>15131357</v>
      </c>
      <c r="Y9" s="20">
        <v>1175118</v>
      </c>
      <c r="Z9" s="21">
        <v>7.7661111293587215</v>
      </c>
      <c r="AA9" s="22">
        <v>22247102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-26446171</v>
      </c>
      <c r="D14" s="18"/>
      <c r="E14" s="19"/>
      <c r="F14" s="20"/>
      <c r="G14" s="20">
        <v>-1210760</v>
      </c>
      <c r="H14" s="20">
        <v>-2793926</v>
      </c>
      <c r="I14" s="20">
        <v>-2489586</v>
      </c>
      <c r="J14" s="20">
        <v>-6494272</v>
      </c>
      <c r="K14" s="20">
        <v>-2079703</v>
      </c>
      <c r="L14" s="20">
        <v>-2977367</v>
      </c>
      <c r="M14" s="20">
        <v>-17394</v>
      </c>
      <c r="N14" s="20">
        <v>-5074464</v>
      </c>
      <c r="O14" s="20"/>
      <c r="P14" s="20"/>
      <c r="Q14" s="20"/>
      <c r="R14" s="20"/>
      <c r="S14" s="20"/>
      <c r="T14" s="20"/>
      <c r="U14" s="20"/>
      <c r="V14" s="20"/>
      <c r="W14" s="20">
        <v>-11568736</v>
      </c>
      <c r="X14" s="20"/>
      <c r="Y14" s="20">
        <v>-11568736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14091566</v>
      </c>
      <c r="D17" s="26">
        <f>SUM(D6:D16)</f>
        <v>0</v>
      </c>
      <c r="E17" s="27">
        <f t="shared" si="0"/>
        <v>31515373</v>
      </c>
      <c r="F17" s="28">
        <f t="shared" si="0"/>
        <v>31515373</v>
      </c>
      <c r="G17" s="28">
        <f t="shared" si="0"/>
        <v>-665589</v>
      </c>
      <c r="H17" s="28">
        <f t="shared" si="0"/>
        <v>6919328</v>
      </c>
      <c r="I17" s="28">
        <f t="shared" si="0"/>
        <v>-2210007</v>
      </c>
      <c r="J17" s="28">
        <f t="shared" si="0"/>
        <v>4043732</v>
      </c>
      <c r="K17" s="28">
        <f t="shared" si="0"/>
        <v>-1149421</v>
      </c>
      <c r="L17" s="28">
        <f t="shared" si="0"/>
        <v>-2391754</v>
      </c>
      <c r="M17" s="28">
        <f t="shared" si="0"/>
        <v>7904245</v>
      </c>
      <c r="N17" s="28">
        <f t="shared" si="0"/>
        <v>4363070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8406802</v>
      </c>
      <c r="X17" s="28">
        <f t="shared" si="0"/>
        <v>19754934</v>
      </c>
      <c r="Y17" s="28">
        <f t="shared" si="0"/>
        <v>-11348132</v>
      </c>
      <c r="Z17" s="29">
        <f>+IF(X17&lt;&gt;0,+(Y17/X17)*100,0)</f>
        <v>-57.444545246266074</v>
      </c>
      <c r="AA17" s="30">
        <f>SUM(AA6:AA16)</f>
        <v>31515373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-26000</v>
      </c>
      <c r="D26" s="18"/>
      <c r="E26" s="19">
        <v>-99595086</v>
      </c>
      <c r="F26" s="20">
        <v>-99595086</v>
      </c>
      <c r="G26" s="20"/>
      <c r="H26" s="20"/>
      <c r="I26" s="20"/>
      <c r="J26" s="20"/>
      <c r="K26" s="20">
        <v>-89100</v>
      </c>
      <c r="L26" s="20"/>
      <c r="M26" s="20"/>
      <c r="N26" s="20">
        <v>-89100</v>
      </c>
      <c r="O26" s="20"/>
      <c r="P26" s="20"/>
      <c r="Q26" s="20"/>
      <c r="R26" s="20"/>
      <c r="S26" s="20"/>
      <c r="T26" s="20"/>
      <c r="U26" s="20"/>
      <c r="V26" s="20"/>
      <c r="W26" s="20">
        <v>-89100</v>
      </c>
      <c r="X26" s="20">
        <v>-41658538</v>
      </c>
      <c r="Y26" s="20">
        <v>41569438</v>
      </c>
      <c r="Z26" s="21">
        <v>-99.786118274241886</v>
      </c>
      <c r="AA26" s="22">
        <v>-99595086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-26000</v>
      </c>
      <c r="D27" s="26">
        <f>SUM(D21:D26)</f>
        <v>0</v>
      </c>
      <c r="E27" s="27">
        <f t="shared" si="1"/>
        <v>-99595086</v>
      </c>
      <c r="F27" s="28">
        <f t="shared" si="1"/>
        <v>-99595086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-89100</v>
      </c>
      <c r="L27" s="28">
        <f t="shared" si="1"/>
        <v>0</v>
      </c>
      <c r="M27" s="28">
        <f t="shared" si="1"/>
        <v>0</v>
      </c>
      <c r="N27" s="28">
        <f t="shared" si="1"/>
        <v>-89100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-89100</v>
      </c>
      <c r="X27" s="28">
        <f t="shared" si="1"/>
        <v>-41658538</v>
      </c>
      <c r="Y27" s="28">
        <f t="shared" si="1"/>
        <v>41569438</v>
      </c>
      <c r="Z27" s="29">
        <f>+IF(X27&lt;&gt;0,+(Y27/X27)*100,0)</f>
        <v>-99.786118274241886</v>
      </c>
      <c r="AA27" s="30">
        <f>SUM(AA21:AA26)</f>
        <v>-99595086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14065566</v>
      </c>
      <c r="D38" s="32">
        <f>+D17+D27+D36</f>
        <v>0</v>
      </c>
      <c r="E38" s="33">
        <f t="shared" si="3"/>
        <v>-68079713</v>
      </c>
      <c r="F38" s="2">
        <f t="shared" si="3"/>
        <v>-68079713</v>
      </c>
      <c r="G38" s="2">
        <f t="shared" si="3"/>
        <v>-665589</v>
      </c>
      <c r="H38" s="2">
        <f t="shared" si="3"/>
        <v>6919328</v>
      </c>
      <c r="I38" s="2">
        <f t="shared" si="3"/>
        <v>-2210007</v>
      </c>
      <c r="J38" s="2">
        <f t="shared" si="3"/>
        <v>4043732</v>
      </c>
      <c r="K38" s="2">
        <f t="shared" si="3"/>
        <v>-1238521</v>
      </c>
      <c r="L38" s="2">
        <f t="shared" si="3"/>
        <v>-2391754</v>
      </c>
      <c r="M38" s="2">
        <f t="shared" si="3"/>
        <v>7904245</v>
      </c>
      <c r="N38" s="2">
        <f t="shared" si="3"/>
        <v>4273970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8317702</v>
      </c>
      <c r="X38" s="2">
        <f t="shared" si="3"/>
        <v>-21903604</v>
      </c>
      <c r="Y38" s="2">
        <f t="shared" si="3"/>
        <v>30221306</v>
      </c>
      <c r="Z38" s="34">
        <f>+IF(X38&lt;&gt;0,+(Y38/X38)*100,0)</f>
        <v>-137.97412517136451</v>
      </c>
      <c r="AA38" s="35">
        <f>+AA17+AA27+AA36</f>
        <v>-68079713</v>
      </c>
    </row>
    <row r="39" spans="1:27" x14ac:dyDescent="0.25">
      <c r="A39" s="23" t="s">
        <v>60</v>
      </c>
      <c r="B39" s="17"/>
      <c r="C39" s="32">
        <v>41661649</v>
      </c>
      <c r="D39" s="32"/>
      <c r="E39" s="33"/>
      <c r="F39" s="2"/>
      <c r="G39" s="2">
        <v>55900515</v>
      </c>
      <c r="H39" s="2">
        <f>+G40+H60</f>
        <v>54452926</v>
      </c>
      <c r="I39" s="2">
        <f>+H40+I60</f>
        <v>61372254</v>
      </c>
      <c r="J39" s="2">
        <f>+G39</f>
        <v>55900515</v>
      </c>
      <c r="K39" s="2">
        <f>+I40+K60</f>
        <v>59162247</v>
      </c>
      <c r="L39" s="2">
        <f>+K40+L60</f>
        <v>57923726</v>
      </c>
      <c r="M39" s="2">
        <f>+L40+M60</f>
        <v>55531972</v>
      </c>
      <c r="N39" s="2">
        <f>+K39</f>
        <v>59162247</v>
      </c>
      <c r="O39" s="2">
        <f>+M40+O60</f>
        <v>63436217</v>
      </c>
      <c r="P39" s="2">
        <f>+O40+P60</f>
        <v>63436217</v>
      </c>
      <c r="Q39" s="2">
        <f>+P40+Q60</f>
        <v>63436217</v>
      </c>
      <c r="R39" s="2">
        <f>+O39</f>
        <v>63436217</v>
      </c>
      <c r="S39" s="2">
        <f>+Q40+S60</f>
        <v>63436217</v>
      </c>
      <c r="T39" s="2">
        <f>+S40+T60</f>
        <v>63436217</v>
      </c>
      <c r="U39" s="2">
        <f>+T40+U60</f>
        <v>63436217</v>
      </c>
      <c r="V39" s="2">
        <f>+S39</f>
        <v>63436217</v>
      </c>
      <c r="W39" s="2">
        <f>+G39</f>
        <v>55900515</v>
      </c>
      <c r="X39" s="2"/>
      <c r="Y39" s="2">
        <f>+W39-X39</f>
        <v>55900515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55727215</v>
      </c>
      <c r="D40" s="43">
        <f t="shared" ref="D40:AA40" si="4">+D38+D39</f>
        <v>0</v>
      </c>
      <c r="E40" s="44">
        <f t="shared" si="4"/>
        <v>-68079713</v>
      </c>
      <c r="F40" s="45">
        <f t="shared" si="4"/>
        <v>-68079713</v>
      </c>
      <c r="G40" s="45">
        <f t="shared" si="4"/>
        <v>55234926</v>
      </c>
      <c r="H40" s="45">
        <f t="shared" si="4"/>
        <v>61372254</v>
      </c>
      <c r="I40" s="45">
        <f t="shared" si="4"/>
        <v>59162247</v>
      </c>
      <c r="J40" s="45">
        <f>+I40</f>
        <v>59162247</v>
      </c>
      <c r="K40" s="45">
        <f t="shared" si="4"/>
        <v>57923726</v>
      </c>
      <c r="L40" s="45">
        <f t="shared" si="4"/>
        <v>55531972</v>
      </c>
      <c r="M40" s="45">
        <f t="shared" si="4"/>
        <v>63436217</v>
      </c>
      <c r="N40" s="45">
        <f>+M40</f>
        <v>63436217</v>
      </c>
      <c r="O40" s="45">
        <f t="shared" si="4"/>
        <v>63436217</v>
      </c>
      <c r="P40" s="45">
        <f t="shared" si="4"/>
        <v>63436217</v>
      </c>
      <c r="Q40" s="45">
        <f t="shared" si="4"/>
        <v>63436217</v>
      </c>
      <c r="R40" s="45">
        <f>+Q40</f>
        <v>63436217</v>
      </c>
      <c r="S40" s="45">
        <f t="shared" si="4"/>
        <v>63436217</v>
      </c>
      <c r="T40" s="45">
        <f t="shared" si="4"/>
        <v>63436217</v>
      </c>
      <c r="U40" s="45">
        <f t="shared" si="4"/>
        <v>63436217</v>
      </c>
      <c r="V40" s="45">
        <f>+U40</f>
        <v>63436217</v>
      </c>
      <c r="W40" s="45">
        <f>+V40</f>
        <v>63436217</v>
      </c>
      <c r="X40" s="45">
        <f t="shared" si="4"/>
        <v>-21903604</v>
      </c>
      <c r="Y40" s="45">
        <f t="shared" si="4"/>
        <v>86121821</v>
      </c>
      <c r="Z40" s="46">
        <f>+IF(X40&lt;&gt;0,+(Y40/X40)*100,0)</f>
        <v>-393.18561913372798</v>
      </c>
      <c r="AA40" s="47">
        <f t="shared" si="4"/>
        <v>-68079713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55900515</v>
      </c>
      <c r="H60">
        <v>-782000</v>
      </c>
      <c r="J60">
        <v>55900515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-33232237</v>
      </c>
      <c r="F14" s="20">
        <v>-33232237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-16616124</v>
      </c>
      <c r="Y14" s="20">
        <v>16616124</v>
      </c>
      <c r="Z14" s="21">
        <v>-100</v>
      </c>
      <c r="AA14" s="22">
        <v>-33232237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-33232237</v>
      </c>
      <c r="F17" s="28">
        <f t="shared" si="0"/>
        <v>-33232237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-16616124</v>
      </c>
      <c r="Y17" s="28">
        <f t="shared" si="0"/>
        <v>16616124</v>
      </c>
      <c r="Z17" s="29">
        <f>+IF(X17&lt;&gt;0,+(Y17/X17)*100,0)</f>
        <v>-100</v>
      </c>
      <c r="AA17" s="30">
        <f>SUM(AA6:AA16)</f>
        <v>-33232237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-12420000</v>
      </c>
      <c r="F26" s="20">
        <v>-12420000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-6210000</v>
      </c>
      <c r="Y26" s="20">
        <v>6210000</v>
      </c>
      <c r="Z26" s="21">
        <v>-100</v>
      </c>
      <c r="AA26" s="22">
        <v>-12420000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-12420000</v>
      </c>
      <c r="F27" s="28">
        <f t="shared" si="1"/>
        <v>-12420000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-6210000</v>
      </c>
      <c r="Y27" s="28">
        <f t="shared" si="1"/>
        <v>6210000</v>
      </c>
      <c r="Z27" s="29">
        <f>+IF(X27&lt;&gt;0,+(Y27/X27)*100,0)</f>
        <v>-100</v>
      </c>
      <c r="AA27" s="30">
        <f>SUM(AA21:AA26)</f>
        <v>-12420000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-45652237</v>
      </c>
      <c r="F38" s="2">
        <f t="shared" si="3"/>
        <v>-45652237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-22826124</v>
      </c>
      <c r="Y38" s="2">
        <f t="shared" si="3"/>
        <v>22826124</v>
      </c>
      <c r="Z38" s="34">
        <f>+IF(X38&lt;&gt;0,+(Y38/X38)*100,0)</f>
        <v>-100</v>
      </c>
      <c r="AA38" s="35">
        <f>+AA17+AA27+AA36</f>
        <v>-45652237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-45652237</v>
      </c>
      <c r="F40" s="45">
        <f t="shared" si="4"/>
        <v>-45652237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-22826124</v>
      </c>
      <c r="Y40" s="45">
        <f t="shared" si="4"/>
        <v>22826124</v>
      </c>
      <c r="Z40" s="46">
        <f>+IF(X40&lt;&gt;0,+(Y40/X40)*100,0)</f>
        <v>-100</v>
      </c>
      <c r="AA40" s="47">
        <f t="shared" si="4"/>
        <v>-45652237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15010952</v>
      </c>
      <c r="D7" s="18"/>
      <c r="E7" s="19">
        <v>31665924</v>
      </c>
      <c r="F7" s="20">
        <v>31665924</v>
      </c>
      <c r="G7" s="20">
        <v>1140665</v>
      </c>
      <c r="H7" s="20">
        <v>2324003</v>
      </c>
      <c r="I7" s="20">
        <v>1210701</v>
      </c>
      <c r="J7" s="20">
        <v>4675369</v>
      </c>
      <c r="K7" s="20">
        <v>2600820</v>
      </c>
      <c r="L7" s="20">
        <v>1498231</v>
      </c>
      <c r="M7" s="20">
        <v>1434415</v>
      </c>
      <c r="N7" s="20">
        <v>5533466</v>
      </c>
      <c r="O7" s="20"/>
      <c r="P7" s="20"/>
      <c r="Q7" s="20"/>
      <c r="R7" s="20"/>
      <c r="S7" s="20"/>
      <c r="T7" s="20"/>
      <c r="U7" s="20"/>
      <c r="V7" s="20"/>
      <c r="W7" s="20">
        <v>10208835</v>
      </c>
      <c r="X7" s="20">
        <v>15832962</v>
      </c>
      <c r="Y7" s="20">
        <v>-5624127</v>
      </c>
      <c r="Z7" s="21">
        <v>-35.52163518108614</v>
      </c>
      <c r="AA7" s="22">
        <v>31665924</v>
      </c>
    </row>
    <row r="8" spans="1:27" x14ac:dyDescent="0.25">
      <c r="A8" s="23" t="s">
        <v>36</v>
      </c>
      <c r="B8" s="17" t="s">
        <v>32</v>
      </c>
      <c r="C8" s="18">
        <v>272234</v>
      </c>
      <c r="D8" s="18"/>
      <c r="E8" s="19">
        <v>322345</v>
      </c>
      <c r="F8" s="20">
        <v>322345</v>
      </c>
      <c r="G8" s="20">
        <v>10727</v>
      </c>
      <c r="H8" s="20">
        <v>58626</v>
      </c>
      <c r="I8" s="20">
        <v>4140</v>
      </c>
      <c r="J8" s="20">
        <v>73493</v>
      </c>
      <c r="K8" s="20">
        <v>70792</v>
      </c>
      <c r="L8" s="20">
        <v>12148</v>
      </c>
      <c r="M8" s="20"/>
      <c r="N8" s="20">
        <v>82940</v>
      </c>
      <c r="O8" s="20"/>
      <c r="P8" s="20"/>
      <c r="Q8" s="20"/>
      <c r="R8" s="20"/>
      <c r="S8" s="20"/>
      <c r="T8" s="20"/>
      <c r="U8" s="20"/>
      <c r="V8" s="20"/>
      <c r="W8" s="20">
        <v>156433</v>
      </c>
      <c r="X8" s="20">
        <v>161172</v>
      </c>
      <c r="Y8" s="20">
        <v>-4739</v>
      </c>
      <c r="Z8" s="21">
        <v>-2.9403370312461221</v>
      </c>
      <c r="AA8" s="22">
        <v>322345</v>
      </c>
    </row>
    <row r="9" spans="1:27" x14ac:dyDescent="0.25">
      <c r="A9" s="23" t="s">
        <v>37</v>
      </c>
      <c r="B9" s="17" t="s">
        <v>6</v>
      </c>
      <c r="C9" s="18">
        <v>3055832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-55116678</v>
      </c>
      <c r="D14" s="18"/>
      <c r="E14" s="19">
        <v>-53497124</v>
      </c>
      <c r="F14" s="20">
        <v>-53497124</v>
      </c>
      <c r="G14" s="20">
        <v>-4189416</v>
      </c>
      <c r="H14" s="20">
        <v>-3503287</v>
      </c>
      <c r="I14" s="20">
        <v>-4721821</v>
      </c>
      <c r="J14" s="20">
        <v>-12414524</v>
      </c>
      <c r="K14" s="20">
        <v>-5292691</v>
      </c>
      <c r="L14" s="20">
        <v>-3865426</v>
      </c>
      <c r="M14" s="20">
        <v>-4456850</v>
      </c>
      <c r="N14" s="20">
        <v>-13614967</v>
      </c>
      <c r="O14" s="20"/>
      <c r="P14" s="20"/>
      <c r="Q14" s="20"/>
      <c r="R14" s="20"/>
      <c r="S14" s="20"/>
      <c r="T14" s="20"/>
      <c r="U14" s="20"/>
      <c r="V14" s="20"/>
      <c r="W14" s="20">
        <v>-26029491</v>
      </c>
      <c r="X14" s="20">
        <v>-26748558</v>
      </c>
      <c r="Y14" s="20">
        <v>719067</v>
      </c>
      <c r="Z14" s="21">
        <v>-2.6882458486173348</v>
      </c>
      <c r="AA14" s="22">
        <v>-53497124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-36777660</v>
      </c>
      <c r="D17" s="26">
        <f>SUM(D6:D16)</f>
        <v>0</v>
      </c>
      <c r="E17" s="27">
        <f t="shared" si="0"/>
        <v>-21508855</v>
      </c>
      <c r="F17" s="28">
        <f t="shared" si="0"/>
        <v>-21508855</v>
      </c>
      <c r="G17" s="28">
        <f t="shared" si="0"/>
        <v>-3038024</v>
      </c>
      <c r="H17" s="28">
        <f t="shared" si="0"/>
        <v>-1120658</v>
      </c>
      <c r="I17" s="28">
        <f t="shared" si="0"/>
        <v>-3506980</v>
      </c>
      <c r="J17" s="28">
        <f t="shared" si="0"/>
        <v>-7665662</v>
      </c>
      <c r="K17" s="28">
        <f t="shared" si="0"/>
        <v>-2621079</v>
      </c>
      <c r="L17" s="28">
        <f t="shared" si="0"/>
        <v>-2355047</v>
      </c>
      <c r="M17" s="28">
        <f t="shared" si="0"/>
        <v>-3022435</v>
      </c>
      <c r="N17" s="28">
        <f t="shared" si="0"/>
        <v>-7998561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-15664223</v>
      </c>
      <c r="X17" s="28">
        <f t="shared" si="0"/>
        <v>-10754424</v>
      </c>
      <c r="Y17" s="28">
        <f t="shared" si="0"/>
        <v>-4909799</v>
      </c>
      <c r="Z17" s="29">
        <f>+IF(X17&lt;&gt;0,+(Y17/X17)*100,0)</f>
        <v>45.653760722099115</v>
      </c>
      <c r="AA17" s="30">
        <f>SUM(AA6:AA16)</f>
        <v>-21508855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-1179905</v>
      </c>
      <c r="D26" s="18"/>
      <c r="E26" s="19">
        <v>-8260870</v>
      </c>
      <c r="F26" s="20">
        <v>-8260870</v>
      </c>
      <c r="G26" s="20"/>
      <c r="H26" s="20">
        <v>-876659</v>
      </c>
      <c r="I26" s="20">
        <v>-1040000</v>
      </c>
      <c r="J26" s="20">
        <v>-1916659</v>
      </c>
      <c r="K26" s="20"/>
      <c r="L26" s="20">
        <v>-11662769</v>
      </c>
      <c r="M26" s="20">
        <v>-13826534</v>
      </c>
      <c r="N26" s="20">
        <v>-25489303</v>
      </c>
      <c r="O26" s="20"/>
      <c r="P26" s="20"/>
      <c r="Q26" s="20"/>
      <c r="R26" s="20"/>
      <c r="S26" s="20"/>
      <c r="T26" s="20"/>
      <c r="U26" s="20"/>
      <c r="V26" s="20"/>
      <c r="W26" s="20">
        <v>-27405962</v>
      </c>
      <c r="X26" s="20">
        <v>-4130436</v>
      </c>
      <c r="Y26" s="20">
        <v>-23275526</v>
      </c>
      <c r="Z26" s="21">
        <v>563.51256864892707</v>
      </c>
      <c r="AA26" s="22">
        <v>-8260870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-1179905</v>
      </c>
      <c r="D27" s="26">
        <f>SUM(D21:D26)</f>
        <v>0</v>
      </c>
      <c r="E27" s="27">
        <f t="shared" si="1"/>
        <v>-8260870</v>
      </c>
      <c r="F27" s="28">
        <f t="shared" si="1"/>
        <v>-8260870</v>
      </c>
      <c r="G27" s="28">
        <f t="shared" si="1"/>
        <v>0</v>
      </c>
      <c r="H27" s="28">
        <f t="shared" si="1"/>
        <v>-876659</v>
      </c>
      <c r="I27" s="28">
        <f t="shared" si="1"/>
        <v>-1040000</v>
      </c>
      <c r="J27" s="28">
        <f t="shared" si="1"/>
        <v>-1916659</v>
      </c>
      <c r="K27" s="28">
        <f t="shared" si="1"/>
        <v>0</v>
      </c>
      <c r="L27" s="28">
        <f t="shared" si="1"/>
        <v>-11662769</v>
      </c>
      <c r="M27" s="28">
        <f t="shared" si="1"/>
        <v>-13826534</v>
      </c>
      <c r="N27" s="28">
        <f t="shared" si="1"/>
        <v>-25489303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-27405962</v>
      </c>
      <c r="X27" s="28">
        <f t="shared" si="1"/>
        <v>-4130436</v>
      </c>
      <c r="Y27" s="28">
        <f t="shared" si="1"/>
        <v>-23275526</v>
      </c>
      <c r="Z27" s="29">
        <f>+IF(X27&lt;&gt;0,+(Y27/X27)*100,0)</f>
        <v>563.51256864892707</v>
      </c>
      <c r="AA27" s="30">
        <f>SUM(AA21:AA26)</f>
        <v>-8260870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-37957565</v>
      </c>
      <c r="D38" s="32">
        <f>+D17+D27+D36</f>
        <v>0</v>
      </c>
      <c r="E38" s="33">
        <f t="shared" si="3"/>
        <v>-29769725</v>
      </c>
      <c r="F38" s="2">
        <f t="shared" si="3"/>
        <v>-29769725</v>
      </c>
      <c r="G38" s="2">
        <f t="shared" si="3"/>
        <v>-3038024</v>
      </c>
      <c r="H38" s="2">
        <f t="shared" si="3"/>
        <v>-1997317</v>
      </c>
      <c r="I38" s="2">
        <f t="shared" si="3"/>
        <v>-4546980</v>
      </c>
      <c r="J38" s="2">
        <f t="shared" si="3"/>
        <v>-9582321</v>
      </c>
      <c r="K38" s="2">
        <f t="shared" si="3"/>
        <v>-2621079</v>
      </c>
      <c r="L38" s="2">
        <f t="shared" si="3"/>
        <v>-14017816</v>
      </c>
      <c r="M38" s="2">
        <f t="shared" si="3"/>
        <v>-16848969</v>
      </c>
      <c r="N38" s="2">
        <f t="shared" si="3"/>
        <v>-33487864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-43070185</v>
      </c>
      <c r="X38" s="2">
        <f t="shared" si="3"/>
        <v>-14884860</v>
      </c>
      <c r="Y38" s="2">
        <f t="shared" si="3"/>
        <v>-28185325</v>
      </c>
      <c r="Z38" s="34">
        <f>+IF(X38&lt;&gt;0,+(Y38/X38)*100,0)</f>
        <v>189.35566071834066</v>
      </c>
      <c r="AA38" s="35">
        <f>+AA17+AA27+AA36</f>
        <v>-29769725</v>
      </c>
    </row>
    <row r="39" spans="1:27" x14ac:dyDescent="0.25">
      <c r="A39" s="23" t="s">
        <v>60</v>
      </c>
      <c r="B39" s="17"/>
      <c r="C39" s="32">
        <v>-43548478</v>
      </c>
      <c r="D39" s="32"/>
      <c r="E39" s="33">
        <v>-43548478</v>
      </c>
      <c r="F39" s="2">
        <v>-43548478</v>
      </c>
      <c r="G39" s="2">
        <v>-80820480</v>
      </c>
      <c r="H39" s="2">
        <f>+G40+H60</f>
        <v>-83858504</v>
      </c>
      <c r="I39" s="2">
        <f>+H40+I60</f>
        <v>-85855821</v>
      </c>
      <c r="J39" s="2">
        <f>+G39</f>
        <v>-80820480</v>
      </c>
      <c r="K39" s="2">
        <f>+I40+K60</f>
        <v>-90402801</v>
      </c>
      <c r="L39" s="2">
        <f>+K40+L60</f>
        <v>-93023880</v>
      </c>
      <c r="M39" s="2">
        <f>+L40+M60</f>
        <v>-107041696</v>
      </c>
      <c r="N39" s="2">
        <f>+K39</f>
        <v>-90402801</v>
      </c>
      <c r="O39" s="2">
        <f>+M40+O60</f>
        <v>-123890665</v>
      </c>
      <c r="P39" s="2">
        <f>+O40+P60</f>
        <v>-123890665</v>
      </c>
      <c r="Q39" s="2">
        <f>+P40+Q60</f>
        <v>-123890665</v>
      </c>
      <c r="R39" s="2">
        <f>+O39</f>
        <v>-123890665</v>
      </c>
      <c r="S39" s="2">
        <f>+Q40+S60</f>
        <v>-123890665</v>
      </c>
      <c r="T39" s="2">
        <f>+S40+T60</f>
        <v>-123890665</v>
      </c>
      <c r="U39" s="2">
        <f>+T40+U60</f>
        <v>-123890665</v>
      </c>
      <c r="V39" s="2">
        <f>+S39</f>
        <v>-123890665</v>
      </c>
      <c r="W39" s="2">
        <f>+G39</f>
        <v>-80820480</v>
      </c>
      <c r="X39" s="2">
        <v>-43548478</v>
      </c>
      <c r="Y39" s="2">
        <f>+W39-X39</f>
        <v>-37272002</v>
      </c>
      <c r="Z39" s="34">
        <f>+IF(X39&lt;&gt;0,+(Y39/X39)*100,0)</f>
        <v>85.587381492414039</v>
      </c>
      <c r="AA39" s="35">
        <v>-43548478</v>
      </c>
    </row>
    <row r="40" spans="1:27" x14ac:dyDescent="0.25">
      <c r="A40" s="41" t="s">
        <v>62</v>
      </c>
      <c r="B40" s="42" t="s">
        <v>61</v>
      </c>
      <c r="C40" s="43">
        <f>+C38+C39</f>
        <v>-81506043</v>
      </c>
      <c r="D40" s="43">
        <f t="shared" ref="D40:AA40" si="4">+D38+D39</f>
        <v>0</v>
      </c>
      <c r="E40" s="44">
        <f t="shared" si="4"/>
        <v>-73318203</v>
      </c>
      <c r="F40" s="45">
        <f t="shared" si="4"/>
        <v>-73318203</v>
      </c>
      <c r="G40" s="45">
        <f t="shared" si="4"/>
        <v>-83858504</v>
      </c>
      <c r="H40" s="45">
        <f t="shared" si="4"/>
        <v>-85855821</v>
      </c>
      <c r="I40" s="45">
        <f t="shared" si="4"/>
        <v>-90402801</v>
      </c>
      <c r="J40" s="45">
        <f>+I40</f>
        <v>-90402801</v>
      </c>
      <c r="K40" s="45">
        <f t="shared" si="4"/>
        <v>-93023880</v>
      </c>
      <c r="L40" s="45">
        <f t="shared" si="4"/>
        <v>-107041696</v>
      </c>
      <c r="M40" s="45">
        <f t="shared" si="4"/>
        <v>-123890665</v>
      </c>
      <c r="N40" s="45">
        <f>+M40</f>
        <v>-123890665</v>
      </c>
      <c r="O40" s="45">
        <f t="shared" si="4"/>
        <v>-123890665</v>
      </c>
      <c r="P40" s="45">
        <f t="shared" si="4"/>
        <v>-123890665</v>
      </c>
      <c r="Q40" s="45">
        <f t="shared" si="4"/>
        <v>-123890665</v>
      </c>
      <c r="R40" s="45">
        <f>+Q40</f>
        <v>-123890665</v>
      </c>
      <c r="S40" s="45">
        <f t="shared" si="4"/>
        <v>-123890665</v>
      </c>
      <c r="T40" s="45">
        <f t="shared" si="4"/>
        <v>-123890665</v>
      </c>
      <c r="U40" s="45">
        <f t="shared" si="4"/>
        <v>-123890665</v>
      </c>
      <c r="V40" s="45">
        <f>+U40</f>
        <v>-123890665</v>
      </c>
      <c r="W40" s="45">
        <f>+V40</f>
        <v>-123890665</v>
      </c>
      <c r="X40" s="45">
        <f t="shared" si="4"/>
        <v>-58433338</v>
      </c>
      <c r="Y40" s="45">
        <f t="shared" si="4"/>
        <v>-65457327</v>
      </c>
      <c r="Z40" s="46">
        <f>+IF(X40&lt;&gt;0,+(Y40/X40)*100,0)</f>
        <v>112.0205164387494</v>
      </c>
      <c r="AA40" s="47">
        <f t="shared" si="4"/>
        <v>-73318203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-80820480</v>
      </c>
      <c r="J60">
        <v>-80820480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794555E-4CF2-4542-85A1-596DB5ED9436}"/>
</file>

<file path=customXml/itemProps2.xml><?xml version="1.0" encoding="utf-8"?>
<ds:datastoreItem xmlns:ds="http://schemas.openxmlformats.org/officeDocument/2006/customXml" ds:itemID="{DBC00B2C-CEDC-46F9-8316-9F73E9962E0A}"/>
</file>

<file path=customXml/itemProps3.xml><?xml version="1.0" encoding="utf-8"?>
<ds:datastoreItem xmlns:ds="http://schemas.openxmlformats.org/officeDocument/2006/customXml" ds:itemID="{7E71E909-2BCE-4873-AC34-08B0A5832A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2025-02-12T07:22:46Z</dcterms:created>
  <dcterms:modified xsi:type="dcterms:W3CDTF">2025-02-12T07:23:50Z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